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https://d.docs.live.net/8d691e4567e60e7b/Dokumenti/2019/Občina Skocjan/Radulja/Objava/"/>
    </mc:Choice>
  </mc:AlternateContent>
  <xr:revisionPtr revIDLastSave="0" documentId="8_{8EA17692-8F31-40F4-82C8-D65442D64A68}" xr6:coauthVersionLast="45" xr6:coauthVersionMax="45" xr10:uidLastSave="{00000000-0000-0000-0000-000000000000}"/>
  <bookViews>
    <workbookView xWindow="-120" yWindow="-120" windowWidth="29040" windowHeight="15840" xr2:uid="{00000000-000D-0000-FFFF-FFFF00000000}"/>
  </bookViews>
  <sheets>
    <sheet name="REKAPITULACIJA" sheetId="3" r:id="rId1"/>
    <sheet name="Popis_1" sheetId="1" r:id="rId2"/>
    <sheet name="Popis_2" sheetId="4" r:id="rId3"/>
  </sheets>
  <definedNames>
    <definedName name="__xlnm.Print_Area_1">#REF!</definedName>
    <definedName name="__xlnm.Print_Area_3" localSheetId="0">#REF!</definedName>
    <definedName name="__xlnm.Print_Area_3">#REF!</definedName>
    <definedName name="__xlnm.Print_Titles_1">#REF!</definedName>
    <definedName name="_xlnm.Print_Area" localSheetId="1">Popis_1!$A$1:$F$166</definedName>
    <definedName name="_xlnm.Print_Area" localSheetId="0">REKAPITULACIJA!$A$1:$E$16</definedName>
    <definedName name="_xlnm.Print_Titles" localSheetId="1">Popis_1!$2:$3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3" l="1"/>
  <c r="H83" i="4" l="1"/>
  <c r="H82" i="4"/>
  <c r="H81" i="4"/>
  <c r="H68" i="4"/>
  <c r="H67" i="4"/>
  <c r="H66" i="4"/>
  <c r="H65" i="4"/>
  <c r="H59" i="4"/>
  <c r="H58" i="4"/>
  <c r="H57" i="4"/>
  <c r="H39" i="4"/>
  <c r="H38" i="4"/>
  <c r="H37" i="4"/>
  <c r="H36" i="4"/>
  <c r="H35" i="4"/>
  <c r="H34" i="4"/>
  <c r="H33" i="4"/>
  <c r="H40" i="4" s="1"/>
  <c r="H23" i="4"/>
  <c r="H22" i="4"/>
  <c r="H21" i="4"/>
  <c r="H20" i="4"/>
  <c r="H19" i="4"/>
  <c r="H18" i="4"/>
  <c r="H17" i="4"/>
  <c r="H25" i="4" s="1"/>
  <c r="H95" i="4" s="1"/>
  <c r="H8" i="4"/>
  <c r="H10" i="4" s="1"/>
  <c r="H93" i="4" s="1"/>
  <c r="H7" i="4"/>
  <c r="E153" i="1"/>
  <c r="F92" i="1"/>
  <c r="F90" i="1"/>
  <c r="F63" i="1"/>
  <c r="F59" i="1"/>
  <c r="F143" i="1"/>
  <c r="F141" i="1"/>
  <c r="F139" i="1"/>
  <c r="F144" i="1" s="1"/>
  <c r="E157" i="1" s="1"/>
  <c r="F133" i="1"/>
  <c r="F134" i="1" s="1"/>
  <c r="E156" i="1" s="1"/>
  <c r="F125" i="1"/>
  <c r="F123" i="1"/>
  <c r="F121" i="1"/>
  <c r="F119" i="1"/>
  <c r="F117" i="1"/>
  <c r="F126" i="1" s="1"/>
  <c r="E155" i="1" s="1"/>
  <c r="F111" i="1"/>
  <c r="F109" i="1"/>
  <c r="F107" i="1"/>
  <c r="F105" i="1"/>
  <c r="F113" i="1" s="1"/>
  <c r="E154" i="1" s="1"/>
  <c r="F103" i="1"/>
  <c r="F101" i="1"/>
  <c r="F98" i="1"/>
  <c r="F86" i="1"/>
  <c r="F83" i="1"/>
  <c r="F80" i="1"/>
  <c r="F76" i="1"/>
  <c r="F72" i="1"/>
  <c r="F94" i="1" s="1"/>
  <c r="F67" i="1"/>
  <c r="F55" i="1"/>
  <c r="F51" i="1"/>
  <c r="F47" i="1"/>
  <c r="F42" i="1"/>
  <c r="F38" i="1"/>
  <c r="F31" i="1"/>
  <c r="F28" i="1"/>
  <c r="F23" i="1"/>
  <c r="F20" i="1"/>
  <c r="F16" i="1"/>
  <c r="F13" i="1"/>
  <c r="F10" i="1"/>
  <c r="F8" i="1"/>
  <c r="F33" i="1" l="1"/>
  <c r="E152" i="1" s="1"/>
  <c r="E158" i="1" s="1"/>
  <c r="E159" i="1" s="1"/>
  <c r="D99" i="4"/>
  <c r="D97" i="4"/>
  <c r="D95" i="4"/>
  <c r="D93" i="4"/>
  <c r="E51" i="4"/>
  <c r="H51" i="4" s="1"/>
  <c r="H53" i="4" s="1"/>
  <c r="H70" i="4" l="1"/>
  <c r="H61" i="4"/>
  <c r="H74" i="4" l="1"/>
  <c r="H97" i="4" s="1"/>
  <c r="H86" i="4" l="1"/>
  <c r="H99" i="4" s="1"/>
  <c r="H104" i="4" s="1"/>
  <c r="H105" i="4" l="1"/>
  <c r="H107" i="4" s="1"/>
  <c r="E7" i="3" s="1"/>
  <c r="E8" i="3" l="1"/>
  <c r="E9" i="3" s="1"/>
  <c r="E10" i="3" s="1"/>
  <c r="G10" i="3"/>
</calcChain>
</file>

<file path=xl/sharedStrings.xml><?xml version="1.0" encoding="utf-8"?>
<sst xmlns="http://schemas.openxmlformats.org/spreadsheetml/2006/main" count="418" uniqueCount="256">
  <si>
    <t>m. e.</t>
  </si>
  <si>
    <t>Količina</t>
  </si>
  <si>
    <t>kos</t>
  </si>
  <si>
    <t>Cena €</t>
  </si>
  <si>
    <t>(brez DDV )</t>
  </si>
  <si>
    <t>Skupaj €</t>
  </si>
  <si>
    <t>(brez DDV)</t>
  </si>
  <si>
    <r>
      <t>m</t>
    </r>
    <r>
      <rPr>
        <vertAlign val="superscript"/>
        <sz val="11"/>
        <color theme="1"/>
        <rFont val="Segoe UI"/>
        <family val="2"/>
        <charset val="238"/>
      </rPr>
      <t>2</t>
    </r>
  </si>
  <si>
    <t>km</t>
  </si>
  <si>
    <r>
      <t>m</t>
    </r>
    <r>
      <rPr>
        <vertAlign val="superscript"/>
        <sz val="11"/>
        <color theme="1"/>
        <rFont val="Segoe UI"/>
        <family val="2"/>
        <charset val="238"/>
      </rPr>
      <t>3</t>
    </r>
  </si>
  <si>
    <t>Dobava in vgraditev geotekstilije za ločilno plast (po načrtu), natezna trdnost do 12 kN/m2</t>
  </si>
  <si>
    <t>Popis del in materiala</t>
  </si>
  <si>
    <t xml:space="preserve">Ureditev planuma temeljnih tal vezljive zemljine – 3. kategorije </t>
  </si>
  <si>
    <t>Dobava in postavitev opazovalnice po detajlu. Spiralasto zasnovana konstrukcija z lesenimi vertikalnimi opornimi koli premera 12 cm iz globinsko impregniranega in z zaščitnim premazom premazanega lesa macesna ali kostanja. Koli so dolžine 280 cm in so na spodnjem delu zašiljeni in zapičeni v tla v globini 70 cm. Med koli so prepletene veje – surove palice (npr. vrbove veje debeline 1,5 do 3 cm, ki tvorijo pleteno steno z odprtinami za opazovanje. Višina pletene stene je 210 cm, poplet vej se začne na višini 50 cm. V opazovalnici je nameščena lesena odlagalna polica  po detajlu.</t>
  </si>
  <si>
    <t>ocena</t>
  </si>
  <si>
    <t xml:space="preserve"> </t>
  </si>
  <si>
    <t>*skladiščenje na gradbišču za kasnejše humusiranje</t>
  </si>
  <si>
    <t>Izdelava nevezane nosilne plasti enakomerno zrnatega drobljenca iz kamnine v debelini 30 cm</t>
  </si>
  <si>
    <t>*tamponski drobljenec D= 0-32 mm, z dobavo iz kamnoloma</t>
  </si>
  <si>
    <t>OPOMBA: Gradnjo je potrebno prilagoditi obstoječim prostorskim omejitvam. Gradbena dela se lahko predvidoma izvajajo samo z  uporabo lahke (manjše) gradbene mehanizacije.</t>
  </si>
  <si>
    <t>Šifra</t>
  </si>
  <si>
    <t>Opis dela</t>
  </si>
  <si>
    <t>Znesek</t>
  </si>
  <si>
    <t>1.0</t>
  </si>
  <si>
    <t>2.0</t>
  </si>
  <si>
    <t>SKUPAJ:</t>
  </si>
  <si>
    <t>DDV</t>
  </si>
  <si>
    <t>SKUPAJ Z DDV:</t>
  </si>
  <si>
    <t>1.</t>
  </si>
  <si>
    <t>Sestavni del projektanskega popisa del je tudi tehnično poročilo in vse grafične priloge projekta, v katerem so posamezne postavke in dela podrobneje opisana.</t>
  </si>
  <si>
    <t>2.</t>
  </si>
  <si>
    <t>Kategorizacija zemljin in kamnin je povzeta po tabeli 2.1, dopolnil splošnih in tehničnih pogojev za zemeljska dela in temeljenje (DDC 2001, IV. Knjiga), zemljine in kamnine so razvrščene v kategoriji od I. do V.</t>
  </si>
  <si>
    <t>3.</t>
  </si>
  <si>
    <t>V enotni ceni zajeti ves potrebni material in dela povezana z označitvijo in organizacijo ureditve gradbišča, kot to določa Pravilnik o gradbiščih (Ur. list RS, št. 55/2008 in 54/2009).</t>
  </si>
  <si>
    <t>4.</t>
  </si>
  <si>
    <t>Dela izvajati po projektni dokumentaciji, v skladu z veljavnimi tehničnimi predpisi, normativi in standardi ob upoštevanju zahtev iz varstva pri delu. V enotnih cenah morajo biti zajeti vsi stroški po Splošnih in posebnih tehničnih pogojih (cena v posameznih postavkah del zajema nabavo in dostavo materiala potrebnega za izvedbo, vgradnjo materiala z vsemi potrebnimi deli in pripomočki, nakladanje, odvoz in predajo odvečnega materiala zbiralcu oz. predelovalcu gradbenih odpadkov, ...).</t>
  </si>
  <si>
    <t>1.0 Pripravljalna dela</t>
  </si>
  <si>
    <t>2.0 Zemeljska in gradbena dela</t>
  </si>
  <si>
    <r>
      <t>2.1</t>
    </r>
    <r>
      <rPr>
        <b/>
        <i/>
        <sz val="7"/>
        <color theme="1"/>
        <rFont val="Segoe UI"/>
        <family val="2"/>
        <charset val="238"/>
      </rPr>
      <t>   </t>
    </r>
    <r>
      <rPr>
        <b/>
        <i/>
        <sz val="11"/>
        <color theme="1"/>
        <rFont val="Segoe UI"/>
        <family val="2"/>
        <charset val="238"/>
      </rPr>
      <t>Površinski izkop</t>
    </r>
  </si>
  <si>
    <r>
      <t>2.2</t>
    </r>
    <r>
      <rPr>
        <b/>
        <i/>
        <sz val="7"/>
        <color theme="1"/>
        <rFont val="Segoe UI"/>
        <family val="2"/>
        <charset val="238"/>
      </rPr>
      <t>   </t>
    </r>
    <r>
      <rPr>
        <b/>
        <i/>
        <sz val="11"/>
        <color theme="1"/>
        <rFont val="Segoe UI"/>
        <family val="2"/>
        <charset val="238"/>
      </rPr>
      <t>Izkopi</t>
    </r>
  </si>
  <si>
    <r>
      <t>2.3</t>
    </r>
    <r>
      <rPr>
        <b/>
        <i/>
        <sz val="7"/>
        <color theme="1"/>
        <rFont val="Segoe UI"/>
        <family val="2"/>
        <charset val="238"/>
      </rPr>
      <t>   </t>
    </r>
    <r>
      <rPr>
        <b/>
        <i/>
        <sz val="11"/>
        <color theme="1"/>
        <rFont val="Segoe UI"/>
        <family val="2"/>
        <charset val="238"/>
      </rPr>
      <t>Ureditev planuma</t>
    </r>
  </si>
  <si>
    <r>
      <t>2.4</t>
    </r>
    <r>
      <rPr>
        <b/>
        <i/>
        <sz val="7"/>
        <color theme="1"/>
        <rFont val="Segoe UI"/>
        <family val="2"/>
        <charset val="238"/>
      </rPr>
      <t>   </t>
    </r>
    <r>
      <rPr>
        <b/>
        <i/>
        <sz val="11"/>
        <color theme="1"/>
        <rFont val="Segoe UI"/>
        <family val="2"/>
        <charset val="238"/>
      </rPr>
      <t>Geotekstil</t>
    </r>
  </si>
  <si>
    <r>
      <t>3.1</t>
    </r>
    <r>
      <rPr>
        <b/>
        <i/>
        <sz val="7"/>
        <color theme="1"/>
        <rFont val="Segoe UI"/>
        <family val="2"/>
        <charset val="238"/>
      </rPr>
      <t xml:space="preserve">  </t>
    </r>
    <r>
      <rPr>
        <b/>
        <i/>
        <sz val="11"/>
        <color theme="1"/>
        <rFont val="Segoe UI"/>
        <family val="2"/>
        <charset val="238"/>
      </rPr>
      <t>Grmovnice</t>
    </r>
  </si>
  <si>
    <r>
      <t>4.1</t>
    </r>
    <r>
      <rPr>
        <b/>
        <i/>
        <sz val="7"/>
        <color theme="1"/>
        <rFont val="Segoe UI"/>
        <family val="2"/>
        <charset val="238"/>
      </rPr>
      <t xml:space="preserve">      </t>
    </r>
    <r>
      <rPr>
        <b/>
        <i/>
        <sz val="11"/>
        <color theme="1"/>
        <rFont val="Segoe UI"/>
        <family val="2"/>
        <charset val="238"/>
      </rPr>
      <t>Klopi</t>
    </r>
  </si>
  <si>
    <t>5.0 Zaključna dela</t>
  </si>
  <si>
    <r>
      <rPr>
        <b/>
        <i/>
        <sz val="12"/>
        <color theme="1"/>
        <rFont val="Segoe UI"/>
        <family val="2"/>
        <charset val="238"/>
      </rPr>
      <t xml:space="preserve">5.1 </t>
    </r>
    <r>
      <rPr>
        <b/>
        <i/>
        <sz val="11"/>
        <color theme="1"/>
        <rFont val="Segoe UI"/>
        <family val="2"/>
        <charset val="238"/>
      </rPr>
      <t xml:space="preserve">  Čiščenje območja urejanja</t>
    </r>
  </si>
  <si>
    <r>
      <rPr>
        <b/>
        <i/>
        <sz val="12"/>
        <color theme="1"/>
        <rFont val="Segoe UI"/>
        <family val="2"/>
        <charset val="238"/>
      </rPr>
      <t xml:space="preserve">5.2 </t>
    </r>
    <r>
      <rPr>
        <b/>
        <i/>
        <sz val="11"/>
        <color theme="1"/>
        <rFont val="Segoe UI"/>
        <family val="2"/>
        <charset val="238"/>
      </rPr>
      <t xml:space="preserve">  Zatravitev</t>
    </r>
  </si>
  <si>
    <t>6.0 Tuje storitve</t>
  </si>
  <si>
    <r>
      <rPr>
        <b/>
        <i/>
        <sz val="12"/>
        <color theme="1"/>
        <rFont val="Segoe UI"/>
        <family val="2"/>
        <charset val="238"/>
      </rPr>
      <t xml:space="preserve">5.1 </t>
    </r>
    <r>
      <rPr>
        <b/>
        <i/>
        <sz val="11"/>
        <color theme="1"/>
        <rFont val="Segoe UI"/>
        <family val="2"/>
        <charset val="238"/>
      </rPr>
      <t xml:space="preserve">  Nadzor in tehnična dokumentacija</t>
    </r>
  </si>
  <si>
    <t>5.1.1
Projektantski nadzor</t>
  </si>
  <si>
    <t>ur</t>
  </si>
  <si>
    <t>kom</t>
  </si>
  <si>
    <t>Pripravljalna dela skupaj</t>
  </si>
  <si>
    <t>Zemeljska in gradbena dela skupaj</t>
  </si>
  <si>
    <t>Tuje storitve skupaj</t>
  </si>
  <si>
    <t>Zaključna dela skupaj</t>
  </si>
  <si>
    <t>5.</t>
  </si>
  <si>
    <t>Površinski izkop plodne zemljine v debelini 20 cm – 1. kategorije – strojno z odrivom do 50 m</t>
  </si>
  <si>
    <t xml:space="preserve">Čiščenje in odstranitev vseh gradbenih ostankov z odvozom na deponijo, fino planiranje območja s humusom iz izkopa. </t>
  </si>
  <si>
    <t>*pesek D= 0-8 mm, z dobavo iz kamnoloma</t>
  </si>
  <si>
    <t>4.0 Urbana oprema</t>
  </si>
  <si>
    <t xml:space="preserve">Dobava in postavitev lesenih hrastovih stopnic širine 2 m po detajlu.Robovi vseh lesenih delov so posneti.
Ves vezni material je vroče cinkan.
Lesene hrastove destke se pritrdijo na lesene pilote, oziroma lege. Stopnice se izvedejo tako, da zadnja stopnica sega nad gladino normalnega vodostaja potoka Radulja.
Za potrebe ureditve stopnic bo na tem delu najprej odstranjena avtohtona zarast in narejen izkop. Plodna zemlja, ki bo odstranjena ob tem, bo shranjena za končno ureditev zelenice ob stopnicah. Po izvedenem izkopu se leseni piloti zabijejo v tla in na njih se položijo prečne lege, na katere se pritrdijo lesene stopnice. Ob strani  se do lesenih stranskih desk uredi zasutje s plodno zemljo, ki se takoj po izvedbi zatravi, uvalja in pokrije s kopreno do vzklitja travnih semen.
</t>
  </si>
  <si>
    <t>Urbana oprema  skupaj</t>
  </si>
  <si>
    <r>
      <t xml:space="preserve">Nabava in zasaditev grmovnic </t>
    </r>
    <r>
      <rPr>
        <b/>
        <i/>
        <sz val="11"/>
        <color theme="1"/>
        <rFont val="Segoe UI"/>
        <family val="2"/>
        <charset val="238"/>
      </rPr>
      <t>Cornus sanguinea</t>
    </r>
    <r>
      <rPr>
        <sz val="11"/>
        <color theme="1"/>
        <rFont val="Segoe UI"/>
        <family val="2"/>
        <charset val="238"/>
      </rPr>
      <t xml:space="preserve"> (rdeči dren) - višina sadike 60 - 80 cm, - izkop sadilne jame 50 cm x 50 cm x 50 cm, dodajanje rodovitne zemlje vključno z gnojilom za sadike, (30 g/sadiko), zalivanje. </t>
    </r>
  </si>
  <si>
    <r>
      <t xml:space="preserve">Nabava in zasaditev grmovnic </t>
    </r>
    <r>
      <rPr>
        <b/>
        <i/>
        <sz val="11"/>
        <color theme="1"/>
        <rFont val="Segoe UI"/>
        <family val="2"/>
        <charset val="238"/>
      </rPr>
      <t>Prunus spinosa</t>
    </r>
    <r>
      <rPr>
        <sz val="11"/>
        <color theme="1"/>
        <rFont val="Segoe UI"/>
        <family val="2"/>
        <charset val="238"/>
      </rPr>
      <t xml:space="preserve"> (črn trn) - višina sadike 60 - 80 cm, - izkop sadilne jame 50 cm x 50 cm x 50 cm, dodajanje rodovitne zemlje vključno z gnojilom za sadike, (30 g/sadiko), zalivanje. </t>
    </r>
  </si>
  <si>
    <t>3.2 Drevesa</t>
  </si>
  <si>
    <t>Dobava in vgraditev zmesi drobljenih zrn za zaklinjenje nevezane obrabne plasti</t>
  </si>
  <si>
    <t>*D= 0-125 mm, z dobavo iz kamnoloma</t>
  </si>
  <si>
    <r>
      <t>2.8</t>
    </r>
    <r>
      <rPr>
        <b/>
        <i/>
        <sz val="7"/>
        <color theme="1"/>
        <rFont val="Segoe UI"/>
        <family val="2"/>
        <charset val="238"/>
      </rPr>
      <t>   </t>
    </r>
    <r>
      <rPr>
        <b/>
        <i/>
        <sz val="11"/>
        <color theme="1"/>
        <rFont val="Segoe UI"/>
        <family val="2"/>
        <charset val="238"/>
      </rPr>
      <t xml:space="preserve">Obrabna peščena plast </t>
    </r>
  </si>
  <si>
    <t>Izdelava posteljice iz drobljenih kamnitih zrn v debelini 40 cm</t>
  </si>
  <si>
    <t>Izdelava s cementom vezane (stabilizirane) obrabno - nosilne plasti enakomerno zrnatega drobljenca iz kamnine v debelini 15 cm</t>
  </si>
  <si>
    <t>Izdelava koritnice iz granitnih robnikov, po detajlu</t>
  </si>
  <si>
    <t>*ob dostopni poti</t>
  </si>
  <si>
    <t>Izdelava drežnikov iz granitnih robnikov, po detajlu</t>
  </si>
  <si>
    <t>Obnova in zavarovanje zakoličbe osi trase ostale javne ceste v hribovitem terenu</t>
  </si>
  <si>
    <t>* dostopna cesta</t>
  </si>
  <si>
    <t>Postavitev in zavarovanje prečnega profila ostale javne ceste v hribovitem terenu</t>
  </si>
  <si>
    <t>Izkop slabo nosilne/ vezljive zemljine – 2. in 3. kategorije  – strojno z odrivom do 50 m</t>
  </si>
  <si>
    <t>* dostopna pot, peščene pohodne površine</t>
  </si>
  <si>
    <t xml:space="preserve">Identifikacija obstoječih podzemnih instalacij s strani pooblaščenih upravljalcev </t>
  </si>
  <si>
    <t>m1</t>
  </si>
  <si>
    <t>Prilagoditev pokrovov obstoječih jaškov na nove višinske kote.</t>
  </si>
  <si>
    <t>*</t>
  </si>
  <si>
    <t>z vsemi potrebnimi deli in materiali</t>
  </si>
  <si>
    <t>1.3   Ostala preddela</t>
  </si>
  <si>
    <t>* telekomunikacije</t>
  </si>
  <si>
    <t>5.1.2
Nadzor upravljavca telekomunikacijskega omrežja</t>
  </si>
  <si>
    <t>*dostopna pot, pešpot, površina za učilnico na prostem</t>
  </si>
  <si>
    <t xml:space="preserve">** skladiščenje na gradbišču </t>
  </si>
  <si>
    <t>Nabava in dobava PVC UK SN8 DN315 kanalizacijskih cevi, z vsem spojnim in tesnilnim materialom.</t>
  </si>
  <si>
    <t>Izdelava kanalizacije iz cevi iz polivinilklorida, vključno s podložno plastjo iz zmesi kamnitih zrn, premera 300 cm, v globini do 1,0 m</t>
  </si>
  <si>
    <t>* PVC UK SN8 DN315</t>
  </si>
  <si>
    <t>Izdelava jaška iz cementnega betona, krožnega prereza s premerom 80 cm, globokega 1,5 do 2,0 m</t>
  </si>
  <si>
    <t xml:space="preserve">*revizijski jašek                       </t>
  </si>
  <si>
    <t>Izdelava poševne vtočne ali iztočne glave prepusta krožnega prereza iz cementnega betona s premerom 30 do 40 cm</t>
  </si>
  <si>
    <t>* fi 30 cm</t>
  </si>
  <si>
    <t>Dobava in vgraditev pokrova iz ojačanega cementnega betona, krožnega prereza s premerom 60 cm</t>
  </si>
  <si>
    <r>
      <t>Nabava in zasaditev grmovnic</t>
    </r>
    <r>
      <rPr>
        <b/>
        <i/>
        <sz val="11"/>
        <color theme="1"/>
        <rFont val="Segoe UI"/>
        <family val="2"/>
        <charset val="238"/>
      </rPr>
      <t xml:space="preserve"> Crataegus monogyna</t>
    </r>
    <r>
      <rPr>
        <sz val="11"/>
        <color theme="1"/>
        <rFont val="Segoe UI"/>
        <family val="2"/>
        <charset val="238"/>
      </rPr>
      <t xml:space="preserve"> (glog) - višina sadike  80 -100 cm, - izkop sadilne jame 50 cm x 50 cm x 50 cm, dodajanje rodovitne zemlje vključno z gnojilom za sadike, (30 g/sadiko), zalivanje. </t>
    </r>
  </si>
  <si>
    <r>
      <t>Nabava in zasaditev grmovnic</t>
    </r>
    <r>
      <rPr>
        <b/>
        <i/>
        <sz val="11"/>
        <color theme="1"/>
        <rFont val="Segoe UI"/>
        <family val="2"/>
        <charset val="238"/>
      </rPr>
      <t xml:space="preserve"> Cornus mas</t>
    </r>
    <r>
      <rPr>
        <sz val="11"/>
        <color theme="1"/>
        <rFont val="Segoe UI"/>
        <family val="2"/>
        <charset val="238"/>
      </rPr>
      <t xml:space="preserve"> (dren) - višina sadike  80-100 cm, - izkop sadilne jame 50 cm x 50 cm x 50 cm, dodajanje rodovitne zemlje vključno z gnojilom za sadike, (30 g/sadiko), zalivanje. </t>
    </r>
  </si>
  <si>
    <r>
      <t xml:space="preserve">Nabava in zasaditev grmovnic </t>
    </r>
    <r>
      <rPr>
        <b/>
        <i/>
        <sz val="11"/>
        <color theme="1"/>
        <rFont val="Segoe UI"/>
        <family val="2"/>
        <charset val="238"/>
      </rPr>
      <t xml:space="preserve">Viburnum lantana </t>
    </r>
    <r>
      <rPr>
        <sz val="11"/>
        <color theme="1"/>
        <rFont val="Segoe UI"/>
        <family val="2"/>
        <charset val="238"/>
      </rPr>
      <t xml:space="preserve">(brogovita) - višina sadike 80-100 cm, - izkop sadilne jame 50 cm x 50 cm x 50 cm, dodajanje rodovitne zemlje vključno z gnojilom za sadike, (30 g/sadiko), zalivanje. </t>
    </r>
  </si>
  <si>
    <r>
      <t xml:space="preserve">Nabava in zasaditev grmovnic </t>
    </r>
    <r>
      <rPr>
        <b/>
        <i/>
        <sz val="11"/>
        <color theme="1"/>
        <rFont val="Segoe UI"/>
        <family val="2"/>
        <charset val="238"/>
      </rPr>
      <t>Corylus avellana</t>
    </r>
    <r>
      <rPr>
        <sz val="11"/>
        <color theme="1"/>
        <rFont val="Segoe UI"/>
        <family val="2"/>
        <charset val="238"/>
      </rPr>
      <t xml:space="preserve"> (navadna leska) višina sadike 60-80 cm, - izkop sadilne jame 50 cm x 50 cm x 50 cm, dodajanje rodovitne zemlje vključno z gnojilom za sadike, (30 g/sadiko), zalivanje. </t>
    </r>
  </si>
  <si>
    <r>
      <t>Na površinah, predvidenih za zatravitev, se izvede humusiranje v debelini 20 cm. Tla se porahljajo, fino splanirajo in zasejejo s travo ter uvaljajo.
Nabava 27 kg setvenega materiala in ročna setev. Uporabi se travna mešanica za sončn</t>
    </r>
    <r>
      <rPr>
        <sz val="11"/>
        <rFont val="Segoe UI"/>
        <family val="2"/>
        <charset val="238"/>
      </rPr>
      <t>e lege</t>
    </r>
    <r>
      <rPr>
        <sz val="11"/>
        <color theme="1"/>
        <rFont val="Segoe UI"/>
        <family val="2"/>
        <charset val="238"/>
      </rPr>
      <t xml:space="preserve">, doda se gnojilo s sredstvi za izboljšanje strukture tal (NPK, 4g/m2). Zatravitve se izvedejo z ročno setvijo. </t>
    </r>
  </si>
  <si>
    <t>Zasaditev skupaj</t>
  </si>
  <si>
    <r>
      <t>2.11</t>
    </r>
    <r>
      <rPr>
        <b/>
        <i/>
        <sz val="7"/>
        <rFont val="Segoe UI"/>
        <family val="2"/>
        <charset val="238"/>
      </rPr>
      <t>  </t>
    </r>
    <r>
      <rPr>
        <b/>
        <i/>
        <sz val="11"/>
        <rFont val="Segoe UI"/>
        <family val="2"/>
        <charset val="238"/>
      </rPr>
      <t xml:space="preserve"> Globinsko odvodnjavanje - kanalizacija </t>
    </r>
  </si>
  <si>
    <r>
      <t>2.12</t>
    </r>
    <r>
      <rPr>
        <b/>
        <i/>
        <sz val="7"/>
        <rFont val="Segoe UI"/>
        <family val="2"/>
        <charset val="238"/>
      </rPr>
      <t>  </t>
    </r>
    <r>
      <rPr>
        <b/>
        <i/>
        <sz val="11"/>
        <rFont val="Segoe UI"/>
        <family val="2"/>
        <charset val="238"/>
      </rPr>
      <t xml:space="preserve"> Jaški </t>
    </r>
  </si>
  <si>
    <r>
      <t>2.9</t>
    </r>
    <r>
      <rPr>
        <b/>
        <i/>
        <sz val="7"/>
        <rFont val="Segoe UI"/>
        <family val="2"/>
        <charset val="238"/>
      </rPr>
      <t>   </t>
    </r>
    <r>
      <rPr>
        <b/>
        <i/>
        <sz val="11"/>
        <rFont val="Segoe UI"/>
        <family val="2"/>
        <charset val="238"/>
      </rPr>
      <t>Koritnica</t>
    </r>
  </si>
  <si>
    <r>
      <t>m</t>
    </r>
    <r>
      <rPr>
        <vertAlign val="superscript"/>
        <sz val="11"/>
        <rFont val="Segoe UI"/>
        <family val="2"/>
        <charset val="238"/>
      </rPr>
      <t>1</t>
    </r>
  </si>
  <si>
    <r>
      <t>2.10</t>
    </r>
    <r>
      <rPr>
        <b/>
        <i/>
        <sz val="7"/>
        <rFont val="Segoe UI"/>
        <family val="2"/>
        <charset val="238"/>
      </rPr>
      <t>   </t>
    </r>
    <r>
      <rPr>
        <b/>
        <i/>
        <sz val="11"/>
        <rFont val="Segoe UI"/>
        <family val="2"/>
        <charset val="238"/>
      </rPr>
      <t xml:space="preserve">Drežniki </t>
    </r>
  </si>
  <si>
    <r>
      <t>2.5</t>
    </r>
    <r>
      <rPr>
        <b/>
        <i/>
        <sz val="7"/>
        <rFont val="Segoe UI"/>
        <family val="2"/>
        <charset val="238"/>
      </rPr>
      <t>  </t>
    </r>
    <r>
      <rPr>
        <b/>
        <i/>
        <sz val="11"/>
        <rFont val="Segoe UI"/>
        <family val="2"/>
        <charset val="238"/>
      </rPr>
      <t> Posteljica</t>
    </r>
  </si>
  <si>
    <r>
      <t>m</t>
    </r>
    <r>
      <rPr>
        <vertAlign val="superscript"/>
        <sz val="11"/>
        <rFont val="Segoe UI"/>
        <family val="2"/>
        <charset val="238"/>
      </rPr>
      <t>3</t>
    </r>
  </si>
  <si>
    <r>
      <t>2.6</t>
    </r>
    <r>
      <rPr>
        <b/>
        <i/>
        <sz val="7"/>
        <rFont val="Segoe UI"/>
        <family val="2"/>
        <charset val="238"/>
      </rPr>
      <t>   </t>
    </r>
    <r>
      <rPr>
        <b/>
        <i/>
        <sz val="11"/>
        <rFont val="Segoe UI"/>
        <family val="2"/>
        <charset val="238"/>
      </rPr>
      <t xml:space="preserve">Vezana nosilna plast </t>
    </r>
  </si>
  <si>
    <r>
      <t xml:space="preserve">*izvedba v skladu s </t>
    </r>
    <r>
      <rPr>
        <i/>
        <sz val="11"/>
        <rFont val="Segoe UI"/>
        <family val="2"/>
        <charset val="238"/>
      </rPr>
      <t>TSC 06.320 : 2001 Vezane spodnje nosilne plasti s hidravličnimi vezivi</t>
    </r>
  </si>
  <si>
    <r>
      <t>2.7</t>
    </r>
    <r>
      <rPr>
        <b/>
        <i/>
        <sz val="7"/>
        <rFont val="Segoe UI"/>
        <family val="2"/>
        <charset val="238"/>
      </rPr>
      <t>   </t>
    </r>
    <r>
      <rPr>
        <b/>
        <i/>
        <sz val="11"/>
        <rFont val="Segoe UI"/>
        <family val="2"/>
        <charset val="238"/>
      </rPr>
      <t xml:space="preserve">Nevezana nosilna plast </t>
    </r>
  </si>
  <si>
    <t>ura</t>
  </si>
  <si>
    <t xml:space="preserve">Zakoličba trase krožne učne poti </t>
  </si>
  <si>
    <t>1.1  Geodetska dela</t>
  </si>
  <si>
    <t>1.2   Čiščenje terena</t>
  </si>
  <si>
    <t>m2</t>
  </si>
  <si>
    <t>Posek in odstranitev dreves z deblom premera 11 do 30 cm ter odstranitev vej</t>
  </si>
  <si>
    <r>
      <t xml:space="preserve">Dobava in postavitev samostoječih klopi dimenzije 180 x 53 cm po detajlu. Klopi brez naslonjala z betonskimi podstavki. Betonska podstavka izdelana iz brušenega betona, s slepim opažem in posnetimi robovi. 
Na betonsko klop se po detajlu montirajo lesena sedala. Sedalo je dolžine 160 cm iz letvic lesa globinsko impregniranega in z zaščitnim premazom zaščitenega lesa sibirskega macesna, dimenzije letvic 6 x 5 x 160 cm, pritrjene na podkonstrukcijsko letev 30/50 mm. Izvedba mora vključevati vsa potrebna vijačenja po detajlu.                          </t>
    </r>
    <r>
      <rPr>
        <sz val="11"/>
        <color theme="1"/>
        <rFont val="Segoe UI"/>
        <family val="2"/>
        <charset val="238"/>
      </rPr>
      <t xml:space="preserve">
</t>
    </r>
  </si>
  <si>
    <r>
      <t xml:space="preserve">Dobava in postavitev obvestilne table z izobraževalnimi vsebinami po detajlu. Tabla je visoka 190 cm in široka 110 cm in je izvedena iz MDF plošče dimenzije 2/90/110 cm. Plošča je vpeta z jeklenimi vijaki med leseni opori - stojali, ki se izvedeta iz 2 macesnovih desk 3,5/9 cm. Les stojal je globinsko impregniran, brez premazov in brez barvanja. Leseni nosilci so na spodnjem delu povezani z jeklenimi nosilci, ki so vpeti v AB temelj. Jekleni nosilci so dimenzije 7 x 50 x 2 cm.                          </t>
    </r>
    <r>
      <rPr>
        <u/>
        <sz val="11"/>
        <color theme="1"/>
        <rFont val="Segoe UI"/>
        <family val="2"/>
        <charset val="238"/>
      </rPr>
      <t xml:space="preserve"> 
</t>
    </r>
  </si>
  <si>
    <r>
      <t>4.3</t>
    </r>
    <r>
      <rPr>
        <b/>
        <i/>
        <sz val="7"/>
        <color theme="1"/>
        <rFont val="Segoe UI"/>
        <family val="2"/>
        <charset val="238"/>
      </rPr>
      <t>    </t>
    </r>
    <r>
      <rPr>
        <b/>
        <i/>
        <sz val="11"/>
        <color theme="1"/>
        <rFont val="Segoe UI"/>
        <family val="2"/>
        <charset val="238"/>
      </rPr>
      <t>Opozorilna tabla</t>
    </r>
  </si>
  <si>
    <t>4.5 Lesene stopnice do vode</t>
  </si>
  <si>
    <r>
      <t>Dobava sadik</t>
    </r>
    <r>
      <rPr>
        <b/>
        <i/>
        <sz val="11"/>
        <color theme="1"/>
        <rFont val="Segoe UI"/>
        <family val="2"/>
        <charset val="238"/>
      </rPr>
      <t xml:space="preserve"> Salix caprea</t>
    </r>
    <r>
      <rPr>
        <sz val="11"/>
        <color theme="1"/>
        <rFont val="Segoe UI"/>
        <family val="2"/>
        <charset val="238"/>
      </rPr>
      <t xml:space="preserve"> (iva),  sadika višine 150 – 200 cm</t>
    </r>
    <r>
      <rPr>
        <sz val="10"/>
        <color theme="1"/>
        <rFont val="Segoe UI"/>
        <family val="2"/>
        <charset val="238"/>
      </rPr>
      <t xml:space="preserve"> </t>
    </r>
    <r>
      <rPr>
        <sz val="11"/>
        <color theme="1"/>
        <rFont val="Segoe UI"/>
        <family val="2"/>
        <charset val="238"/>
      </rPr>
      <t>z najmanj tremi odganjki, s koreninsko grudo oziroma balo. Izkop jame v velikosti vsaj 1,5 kratnik velikosti koreninske bale na predhodno urejen, izravnan teren, priprava tal z dodajanjem rodovitne zemlje, dodajanje substrata, postavitev 1 impregniranega opornega kola (Ø 5 cm, višine 250 cm) na drevo, zasaditev sadike. Vzdrževanje (zalivanje in obrezovanje) v prvih dveh letih in stroški vraščanja.</t>
    </r>
  </si>
  <si>
    <t>* dostopna pot in krožna pešpot z učilnico na prostem</t>
  </si>
  <si>
    <r>
      <t xml:space="preserve">Dobava in postavitev opozorilne table z napisom. Velikost table 20 x 30 cm na drogu višine 150 cm z betonskim temeljem.                          </t>
    </r>
    <r>
      <rPr>
        <u/>
        <sz val="11"/>
        <color theme="1"/>
        <rFont val="Segoe UI"/>
        <family val="2"/>
        <charset val="238"/>
      </rPr>
      <t xml:space="preserve"> 
</t>
    </r>
  </si>
  <si>
    <r>
      <t>4.4</t>
    </r>
    <r>
      <rPr>
        <b/>
        <i/>
        <sz val="7"/>
        <color theme="1"/>
        <rFont val="Segoe UI"/>
        <family val="2"/>
        <charset val="238"/>
      </rPr>
      <t xml:space="preserve">  </t>
    </r>
    <r>
      <rPr>
        <b/>
        <i/>
        <sz val="11"/>
        <color theme="1"/>
        <rFont val="Segoe UI"/>
        <family val="2"/>
        <charset val="238"/>
      </rPr>
      <t>Opazovalnica za ptice</t>
    </r>
  </si>
  <si>
    <t>* vključno z mletjem panjev in odvozom na lokalno deponijo</t>
  </si>
  <si>
    <t>Odstranitev grmovja in dreves z debli premera do 10 cm ter vej na gosto porasli površini - strojno  (vključno z mletjem panjev in odvozom na lokalno deponijo)</t>
  </si>
  <si>
    <t>Zakoličba višin in položaja točk na terenu
(razgledna ploščad, brv, stopnice, opazovalnica za ptice).</t>
  </si>
  <si>
    <r>
      <t>4.2</t>
    </r>
    <r>
      <rPr>
        <b/>
        <i/>
        <sz val="7"/>
        <color theme="1"/>
        <rFont val="Segoe UI"/>
        <family val="2"/>
        <charset val="238"/>
      </rPr>
      <t>    </t>
    </r>
    <r>
      <rPr>
        <b/>
        <i/>
        <sz val="11"/>
        <color theme="1"/>
        <rFont val="Segoe UI"/>
        <family val="2"/>
        <charset val="238"/>
      </rPr>
      <t>Obvestilni tabli</t>
    </r>
  </si>
  <si>
    <t xml:space="preserve">3.0 Zasaditve </t>
  </si>
  <si>
    <t>A</t>
  </si>
  <si>
    <t>B</t>
  </si>
  <si>
    <t>C</t>
  </si>
  <si>
    <t>D</t>
  </si>
  <si>
    <t>E</t>
  </si>
  <si>
    <t>F</t>
  </si>
  <si>
    <t>oznaka</t>
  </si>
  <si>
    <t>opis postavke</t>
  </si>
  <si>
    <t>količina</t>
  </si>
  <si>
    <t>enota</t>
  </si>
  <si>
    <t>projektantska</t>
  </si>
  <si>
    <t>količina x cena</t>
  </si>
  <si>
    <t>postavke</t>
  </si>
  <si>
    <t>cena za enoto</t>
  </si>
  <si>
    <t>1</t>
  </si>
  <si>
    <t>PREDDELA IN RUŠITVENA DELA</t>
  </si>
  <si>
    <t>12 001</t>
  </si>
  <si>
    <t>Priprava in organizacija gradbišča z vsemi objekti, transportnimi potmi in delovni platoji, instalacijami in orodji, zagotovitvijo varnostnih in higiensko tehničnih pogojev in predpisnimi oznakami gradbišča ter čiščenjem vegetacije.</t>
  </si>
  <si>
    <t>pavšal</t>
  </si>
  <si>
    <t>12 002</t>
  </si>
  <si>
    <t xml:space="preserve">Odstranjevanje gradbišča z demontažo in odvozom gradbiščnih naprav in objektov in zagotovitvijo prvotnega stanja na uporabljenih površinah. </t>
  </si>
  <si>
    <t>PREDDELA - SKUPAJ</t>
  </si>
  <si>
    <r>
      <t>S</t>
    </r>
    <r>
      <rPr>
        <b/>
        <sz val="9"/>
        <rFont val="Arial CE"/>
        <family val="2"/>
        <charset val="238"/>
      </rPr>
      <t xml:space="preserve"> =</t>
    </r>
  </si>
  <si>
    <t>2</t>
  </si>
  <si>
    <t>ZEMELJSKA DELA</t>
  </si>
  <si>
    <t>21 433</t>
  </si>
  <si>
    <t>Izkop za izvedbo temeljev: (Most: DO: 1,6 x (4,6 + 2 x 1,3) x (3,5 + 2 x 1,3) = 70m3, LO: 1,5 x (3,7 + 2 x 1,3) x (3,5 + 2 x 1,3) = 57m3, Ploščad: TI: 1,7 x (1,6 + 2 x 1,3) x (3,2 + 2 x 1,3) = 41m3,TII: 1,3 x (1,9 + 2 x 1,2) x (1,9 + 2 x 1,2) = 24m3). Postavka vsebuje tudi nakladanje in odvoz na ustrezno deponijo na razdalji do 10km po izbiri izvajalca, vljučno strošek deponiranja.</t>
  </si>
  <si>
    <t>m3</t>
  </si>
  <si>
    <t>21 112</t>
  </si>
  <si>
    <t>Odriv humusa v območju izvedbe temeljev (Most: DO: 0,2 x (4,6 + 2 x 2,5) x (3,5 + 2 x 2,5) = 16m3, LO: 0,2 x (3,7 + 2 x 2) x (3,5 + 2 x 2) = 12m3 , Ploščad: TI: 0,2 x (1,6 + 2 x 2) x (3,2 + 2 x 2) = 8m3,TII: 0,2 x (1,9 + 2 x 2) x (1,9 + 2 x 2) = 7m3). Material se deponina na gradbišču in uporabi za humuziranje in zatravitev po končanem zasipu opornikov. Postavka vsebuje tudi nakladanje in odvoz viška materiala na ustrezno deponijo na razdalji do 10km po izbiri izvajalca, vljučno strošek deponiranja.</t>
  </si>
  <si>
    <t>24 211</t>
  </si>
  <si>
    <t>Zunanje zasipanje  opornikov z vezljivo zemljino - 3. kategorije (Most: DO: 70m3 - 16m3 - 9,7m3 - (4,6 x 3,5 x 1,6) = 18m3, LO:  57m3 - 12m3 - 6,3m3 - (3,7 x 3,5 x 1,5) = 19m3, Ploščad: TI: 41m3 - 8m3 - 16m3 - (1,6 x 1,3 x 3,2) = 11m3, TII: 24m3 - 7m3 - (0,5 x 1,9 x 1,9)= 22m3). Postavka vsebuje nabavo, dovoz in vgradnjo materiala s transportom 10km.</t>
  </si>
  <si>
    <t>24 218</t>
  </si>
  <si>
    <t>Notranje zasipanje opornikov z zrnato kamnino - 3. kategorije (Most: DO: 3,1 x 1,7 x 3,1  = 16,4 m3, LO: 2,4 x 1,3 x 3,1 = 9,7 m3). Postavka vsebuje nabavo, dovoz in vgradnjo materiala s transportom 10km.</t>
  </si>
  <si>
    <t>24 313</t>
  </si>
  <si>
    <t>Izvedba zasipnih klinov opornikov z gramozom v slojih po 30cm in zgostitvijo (32,7 + 47,2). Postavka vsebuje nabavo in dovoz materiala s transportom iz kamnoloma 10km. : (Most: DO: 3,5 x (2,5 x 2,2)/2 = 9,7 m3, LO: 3,5 x (2,0 x 1,8)/2 = 6,3 m3 , Ploščad: TI: 3,2 x (4,0 x 2,5)/2 = 16 m3)</t>
  </si>
  <si>
    <t>24 001</t>
  </si>
  <si>
    <t>Ureditev planuma in izdelava posteljice v debelini 30cm iz kamnin (Most: DO:  (4,6 + 2 x 0,5) x (3,5 + 2 x 0,5) = 25,2m2, LO:  (3,7 + 2 x 0,5) x (3,5 + 2 x 0,5) = 21,2m2 ,  Ploščad: TI:  (1,6 + 2 x 0,5) x (3,2 + 2 x 0,5) = 10,9m2,TII: (1,9 + 2 x 0,5) x (1,9 + 2 x 0,5) = 8,4m2)</t>
  </si>
  <si>
    <t>27 254</t>
  </si>
  <si>
    <t>Humuziranje in zatravitev zasipa opornikov.(Most: DO:  (4,6 + 2 x 2,5) x (3,5 + 2 x 2,5) -4,6 x 3,5= 66m2, LO: (3,7 + 2 x 2) x (3,5 + 2 x 2) - 3,7 x 3,5 = 44m2, Ploščad: TI:  (1,6 + 2 x 2) x (3,2 + 2 x 2) - 1,6 x 3,2 = 35m2,TII:  (1,9 + 2 x 2) x (1,9 + 2 x 2) - 1,9 x 1,9 = 10m2)</t>
  </si>
  <si>
    <t>5</t>
  </si>
  <si>
    <t>GRADBENO - OBRTNIŠKA DELA</t>
  </si>
  <si>
    <t>5.1</t>
  </si>
  <si>
    <t>TESARSKA DELA</t>
  </si>
  <si>
    <t>51 001</t>
  </si>
  <si>
    <t>Izdelava opaža AB opornikov. Vključuje tudi vezavo, opiranje, razopaženje in čiščenje po končanih delih.  (Most: DO: 58m2, LO:42m2, Ploščad: AB plošča: 7,3 m3, TI: 17,8 m2, TII:8,9m2)</t>
  </si>
  <si>
    <t>51 002</t>
  </si>
  <si>
    <t>Izdelava, dobava in montaža lesenih lepljenih nosilcev mostu iz kvalitete lesa GL24, prereza 240x680mm (2 kom). Nosilca sta ukrivljena z radijem 32.0m, dolžina 18.6m. Postavka vključuje globinsko zaščito lesenega elementa s primernimi zaščitnimi premazi. Postavka vsebuje tudi izdelavo, dobavo in montažo inox odkapnih pločevin po detajlu.</t>
  </si>
  <si>
    <t>51 003</t>
  </si>
  <si>
    <t>Izdelava, dobava in montaža lesenih nosilcev (ploščad) iz kvalitete lesa C24, prereza 200x280 (2 kom) in 140x200mm (10kom). Postavka vključuje globinsko zaščito lesenih elementov s primernimi zaščitnimi premazi.</t>
  </si>
  <si>
    <t>51 004</t>
  </si>
  <si>
    <t>Izdelava, dobava in montaža lesenih vzdolžnih nosilcev mostu iz kvalitete lesa C24, prereza 80x120mm (6 kom). Nosilci so ukrivljeni z radijem 32.25m, dolžina 16.5m. Postavka vključuje vsa potrebna vezna sredstva in globinsko zaščito lesenega elementa s primernimi zaščitnimi premazi. Postavka vsebuje tudi izdelavo, dobavo in montažo inox odkapnih pločevin po detajlu.</t>
  </si>
  <si>
    <t>51 005</t>
  </si>
  <si>
    <t>Izdelava, dobava in montaža lesenih vzdolžnih nosilcev mostu iz kvalitete lesa C24, prereza 50x50mm. Skupna dolžina (6 x 3.45m + 6 x 2.70m). Postavka vključuje vsa potrebna vezna sredstva in globinsko zaščito lesenega elementa s primernimi zaščitnimi premazi. Postavka vsebuje tudi izdelavo, dobavo in montažo inox odkapnih pločevin po detajlu.</t>
  </si>
  <si>
    <t>51 006</t>
  </si>
  <si>
    <t>Izdelava, dobava in montaža lesenih hrastovih pohodnih desk v nedrsni izvedbi, prereza 150x50mm (most). Postavka vključuje vsa potrebna vezna sredstva in globinsko zaščito lesenega elementa s primernimi zaščitnimi premazi.</t>
  </si>
  <si>
    <t>51 007</t>
  </si>
  <si>
    <t>Izdelava, dobava in montaža lesenih hrastovih desk, prereza 150x50mm (ploščad). Postavka vključuje vsa potrebna vezna sredstva in globinsko zaščito lesenega elementa s primernimi zaščitnimi premazi.</t>
  </si>
  <si>
    <t>TESARSKA DELA - SKUPAJ</t>
  </si>
  <si>
    <t>5.2</t>
  </si>
  <si>
    <t>ŽELEZOKRIVSKA DELA</t>
  </si>
  <si>
    <t>52 221</t>
  </si>
  <si>
    <t>Betonsko rebrasto jeklo in varjene mreže vseh profilov kvalitete S500/S500M. Izvedba, dobava in montaža z eventuelnim čiščenjem armature. Vračunati je betonske ali plastične distančnike za zagotovitev krovnega sloja betona. Pred betoniranjem je organizirati pravočasen prevzem armature po nadzorni službi.</t>
  </si>
  <si>
    <t>S500 (B)</t>
  </si>
  <si>
    <t>kg</t>
  </si>
  <si>
    <t>S500M (A)</t>
  </si>
  <si>
    <t xml:space="preserve">S  =  </t>
  </si>
  <si>
    <t>ŽELEZOKRIVSKA DELA - SKUPAJ</t>
  </si>
  <si>
    <t>Σ =</t>
  </si>
  <si>
    <t>5.3</t>
  </si>
  <si>
    <t>BETONSKA DELA</t>
  </si>
  <si>
    <t>53 243</t>
  </si>
  <si>
    <t>Podložni beton AB temeljev. Vključno nabava, izdelava, transport in vgradnja (C12/15) (Most: DO: 0,1 x 4,6 x 3,5 = 1,6m3, LO: 0,1 x 3,7 x 3,5  = 1,3m3, Ploščad: TI: 0,1 x 1,6 x 3,2 = 0,52m3,TII: 0,1 x1,9  x 1,9 = 0,4m3)</t>
  </si>
  <si>
    <t>Armirani beton AB opornikov (most). Vključno nabava, izdelava, transport in vgradnja z zgostitvijo (C30/37, XC2, XF3), (Most: DO: (9,4m2 x 3,5 m) - (5,1m2 x 3,1m)=17m3, LO: (6,2m2 x 3,5 m) - (2,9m2 x 3,1m)=12,7m3, Ploščad: TI: 1,9m2 x 3,22m=6,2m3, TII: 1,9 x 1,9 x 0,5 + 1,1 x 1,1 x 1,1 x 1,15= 3,2 m3)</t>
  </si>
  <si>
    <t>Armirani beton AB plošče (ploščad). Vključno nabava, izdelava, transport in vgradnja z zgostitvijo (C34/45, XC4, XD3, XF3), (Ploščad: 0,1 x 3,22 x 8,81 = 2,9m3)</t>
  </si>
  <si>
    <t>BETONSKA DELA - SKUPAJ</t>
  </si>
  <si>
    <t>5.8</t>
  </si>
  <si>
    <t>KLJUČAVNIČARSKA DELA</t>
  </si>
  <si>
    <t>58 001</t>
  </si>
  <si>
    <t>Izdelava in montaža  jeklene konstrukcije (most) iz materiala (S235JR) v varjeni izvedbi. Postavka vsebuje izvedbo zaščite proti koroziji z vročim cinkanjem po SIST EN ISO 1461. Postavka vsebuje tudi dobavo in montažo vseh veznih sredstev, sider in drugih pritrditev.</t>
  </si>
  <si>
    <t>58 002</t>
  </si>
  <si>
    <t>58 003</t>
  </si>
  <si>
    <t>Izdelava, dobava in montaža  varovalne ograje na mostu (Inox stebrički, inox polnila + leseni ročaj) po detajlu. Postavka vsebuje tudi dobavo in montažo vseh veznih sredstev, sider in drugih pritrditev.</t>
  </si>
  <si>
    <t>m</t>
  </si>
  <si>
    <t>58 004</t>
  </si>
  <si>
    <t>Izdelava, dobava in montaža  varovalne ograje na ploščadi (Inox stebrički, inox polnila + leseni ročaj) po detajlu. Postavka vsebuje tudi dobavo in montažo vseh veznih sredstev, sider in drugih pritrditev.</t>
  </si>
  <si>
    <t>KLJUČAVNIČARSKA DELA - SKUPAJ</t>
  </si>
  <si>
    <t>GRADBENO OBRTNIŠKA DELA - SKUPAJ</t>
  </si>
  <si>
    <t>S =</t>
  </si>
  <si>
    <t>7</t>
  </si>
  <si>
    <t>RAZNO</t>
  </si>
  <si>
    <t>77 001</t>
  </si>
  <si>
    <t>Izdelava, dobava in montaža lesene klopi na ploščadi (Inox, les) tlorisnih dimenzij 4.0m x 1.1m)</t>
  </si>
  <si>
    <t>kpl.</t>
  </si>
  <si>
    <t>78 111</t>
  </si>
  <si>
    <t>Stroški za organizacijo in izvajanje projektantskega nadzora (gradbene konstrukcije) in kontrole kvalitete izvedbe jeklene konstrukcije.</t>
  </si>
  <si>
    <t>70 001</t>
  </si>
  <si>
    <t>Razna nepredvidena dela (10%)</t>
  </si>
  <si>
    <t>RAZNO - SKUPAJ</t>
  </si>
  <si>
    <t xml:space="preserve">                            REKAPITULACIJA DEL</t>
  </si>
  <si>
    <t>7.</t>
  </si>
  <si>
    <t>S K U P A J  brez 22% DDV</t>
  </si>
  <si>
    <t>SS =</t>
  </si>
  <si>
    <t>22% DDV</t>
  </si>
  <si>
    <t xml:space="preserve">S K U P A J </t>
  </si>
  <si>
    <t xml:space="preserve">Dobava in namestitev opreme in inštrumentov za preučevanje vremena </t>
  </si>
  <si>
    <t>UREDITEV ZELENICE OB RADULJI V ŠKOCJANU</t>
  </si>
  <si>
    <t>SKUPNA REKAPITULACIJA</t>
  </si>
  <si>
    <t>KRAJINSKA ARHITEKTURA</t>
  </si>
  <si>
    <t>MOST IN RAZGLEDNA PLOŠČAD</t>
  </si>
  <si>
    <t>OPOMBE:</t>
  </si>
  <si>
    <t>PRIPRAVLJALNA DELA</t>
  </si>
  <si>
    <t>ZEMELJSKA IN GRADBENA DELA</t>
  </si>
  <si>
    <t>3.0</t>
  </si>
  <si>
    <t>ZASADITVE</t>
  </si>
  <si>
    <t>4.0</t>
  </si>
  <si>
    <t>URBANA OPREMA</t>
  </si>
  <si>
    <t>5.0</t>
  </si>
  <si>
    <t>ZAKLJUČNA DELA</t>
  </si>
  <si>
    <t>6.0</t>
  </si>
  <si>
    <t>TUJE STORITVE</t>
  </si>
  <si>
    <t>22 % DDV</t>
  </si>
  <si>
    <t>SKUPAJ</t>
  </si>
  <si>
    <t xml:space="preserve">5.1.3
Izdelava projektne dokumentacije za projekt izvedenih del
*Izdelava projekta izvedenih del (PID) v treh (3) tiskanih in digitalnih (*.dwg, *.doc, *.pdf) izvodih,  v skladu z Zakonom o graditvi objektov in Pravilnikom o projektni dokumentaciji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</si>
</sst>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0.00\ &quot;€&quot;;[Red]\-#,##0.00\ &quot;€&quot;"/>
    <numFmt numFmtId="164" formatCode="#,##0.00\ [$€-401]"/>
    <numFmt numFmtId="165" formatCode="#,##0.00&quot;      &quot;;\-#,##0.00&quot;      &quot;"/>
    <numFmt numFmtId="166" formatCode="#,##0.00\ [$€-1]"/>
    <numFmt numFmtId="167" formatCode="0.0"/>
    <numFmt numFmtId="168" formatCode="#,##0.00\ [$EUR]"/>
    <numFmt numFmtId="169" formatCode="000"/>
    <numFmt numFmtId="170" formatCode="#,##0.00\ &quot;SIT&quot;"/>
    <numFmt numFmtId="171" formatCode="#,##0.00\ &quot;€&quot;"/>
  </numFmts>
  <fonts count="60">
    <font>
      <sz val="11"/>
      <color theme="1"/>
      <name val="Calibri"/>
      <family val="2"/>
      <charset val="238"/>
      <scheme val="minor"/>
    </font>
    <font>
      <sz val="11"/>
      <color theme="1"/>
      <name val="Segoe UI"/>
      <family val="2"/>
      <charset val="238"/>
    </font>
    <font>
      <b/>
      <sz val="11"/>
      <color theme="1"/>
      <name val="Segoe UI"/>
      <family val="2"/>
      <charset val="238"/>
    </font>
    <font>
      <b/>
      <i/>
      <sz val="12"/>
      <color theme="1"/>
      <name val="Segoe UI"/>
      <family val="2"/>
      <charset val="238"/>
    </font>
    <font>
      <b/>
      <i/>
      <sz val="7"/>
      <color theme="1"/>
      <name val="Segoe UI"/>
      <family val="2"/>
      <charset val="238"/>
    </font>
    <font>
      <b/>
      <i/>
      <sz val="11"/>
      <color theme="1"/>
      <name val="Segoe UI"/>
      <family val="2"/>
      <charset val="238"/>
    </font>
    <font>
      <sz val="10"/>
      <color theme="1"/>
      <name val="Segoe UI"/>
      <family val="2"/>
      <charset val="238"/>
    </font>
    <font>
      <vertAlign val="superscript"/>
      <sz val="11"/>
      <color theme="1"/>
      <name val="Segoe UI"/>
      <family val="2"/>
      <charset val="238"/>
    </font>
    <font>
      <sz val="11"/>
      <name val="Segoe UI"/>
      <family val="2"/>
      <charset val="238"/>
    </font>
    <font>
      <b/>
      <sz val="14"/>
      <color theme="1"/>
      <name val="Segoe UI"/>
      <family val="2"/>
      <charset val="238"/>
    </font>
    <font>
      <u/>
      <sz val="11"/>
      <color theme="1"/>
      <name val="Segoe UI"/>
      <family val="2"/>
      <charset val="238"/>
    </font>
    <font>
      <sz val="10"/>
      <name val="Arial"/>
      <family val="2"/>
      <charset val="238"/>
    </font>
    <font>
      <sz val="8"/>
      <name val="SLO Arial"/>
      <family val="2"/>
      <charset val="238"/>
    </font>
    <font>
      <sz val="8"/>
      <name val="Arial CE"/>
      <family val="2"/>
      <charset val="238"/>
    </font>
    <font>
      <b/>
      <sz val="12"/>
      <name val="Arial CE"/>
      <family val="2"/>
      <charset val="238"/>
    </font>
    <font>
      <b/>
      <sz val="8"/>
      <name val="SLO Arial"/>
      <family val="2"/>
      <charset val="238"/>
    </font>
    <font>
      <sz val="12"/>
      <name val="SLO Arial"/>
      <family val="2"/>
      <charset val="238"/>
    </font>
    <font>
      <sz val="8"/>
      <name val="Arial"/>
      <family val="2"/>
      <charset val="238"/>
    </font>
    <font>
      <sz val="9"/>
      <name val="SLO Arial"/>
      <family val="2"/>
      <charset val="238"/>
    </font>
    <font>
      <b/>
      <sz val="12"/>
      <name val="Arial"/>
      <family val="2"/>
      <charset val="238"/>
    </font>
    <font>
      <b/>
      <sz val="12"/>
      <name val="SLO Arial"/>
      <family val="2"/>
      <charset val="238"/>
    </font>
    <font>
      <sz val="10"/>
      <name val="Verdana"/>
      <family val="2"/>
      <charset val="238"/>
    </font>
    <font>
      <sz val="10"/>
      <name val="Segoe UI"/>
      <family val="2"/>
      <charset val="238"/>
    </font>
    <font>
      <sz val="20"/>
      <color theme="1"/>
      <name val="Calibri"/>
      <family val="2"/>
      <charset val="238"/>
      <scheme val="minor"/>
    </font>
    <font>
      <sz val="12"/>
      <color theme="0" tint="-0.34998626667073579"/>
      <name val="SLO Arial"/>
      <family val="2"/>
      <charset val="238"/>
    </font>
    <font>
      <sz val="11"/>
      <color theme="4" tint="-0.249977111117893"/>
      <name val="Segoe UI"/>
      <family val="2"/>
      <charset val="238"/>
    </font>
    <font>
      <sz val="11"/>
      <name val="Arial"/>
      <family val="2"/>
      <charset val="238"/>
    </font>
    <font>
      <b/>
      <sz val="11"/>
      <name val="Segoe UI"/>
      <family val="2"/>
      <charset val="238"/>
    </font>
    <font>
      <sz val="11"/>
      <color indexed="54"/>
      <name val="Segoe UI"/>
      <family val="2"/>
      <charset val="238"/>
    </font>
    <font>
      <b/>
      <sz val="10"/>
      <name val="Segoe UI"/>
      <family val="2"/>
      <charset val="238"/>
    </font>
    <font>
      <b/>
      <i/>
      <sz val="12"/>
      <name val="Segoe UI"/>
      <family val="2"/>
      <charset val="238"/>
    </font>
    <font>
      <b/>
      <i/>
      <sz val="7"/>
      <name val="Segoe UI"/>
      <family val="2"/>
      <charset val="238"/>
    </font>
    <font>
      <b/>
      <i/>
      <sz val="11"/>
      <name val="Segoe UI"/>
      <family val="2"/>
      <charset val="238"/>
    </font>
    <font>
      <sz val="11"/>
      <name val="Calibri"/>
      <family val="2"/>
      <charset val="238"/>
      <scheme val="minor"/>
    </font>
    <font>
      <vertAlign val="superscript"/>
      <sz val="11"/>
      <name val="Segoe UI"/>
      <family val="2"/>
      <charset val="238"/>
    </font>
    <font>
      <i/>
      <sz val="11"/>
      <name val="Segoe UI"/>
      <family val="2"/>
      <charset val="238"/>
    </font>
    <font>
      <sz val="10"/>
      <color indexed="54"/>
      <name val="Segoe UI"/>
      <family val="2"/>
      <charset val="238"/>
    </font>
    <font>
      <b/>
      <sz val="11"/>
      <name val="Arial CE"/>
      <family val="2"/>
      <charset val="238"/>
    </font>
    <font>
      <sz val="10"/>
      <name val="SL Dutch"/>
      <charset val="238"/>
    </font>
    <font>
      <sz val="9"/>
      <name val="SL Dutch"/>
      <charset val="238"/>
    </font>
    <font>
      <sz val="9"/>
      <name val="Arial CE"/>
      <family val="2"/>
      <charset val="238"/>
    </font>
    <font>
      <b/>
      <sz val="9"/>
      <name val="Arial CE"/>
      <family val="2"/>
      <charset val="238"/>
    </font>
    <font>
      <b/>
      <sz val="9"/>
      <name val="Symbol"/>
      <family val="1"/>
      <charset val="2"/>
    </font>
    <font>
      <sz val="9"/>
      <color theme="1"/>
      <name val="Arial CE"/>
      <charset val="238"/>
    </font>
    <font>
      <sz val="9"/>
      <color theme="1"/>
      <name val="Arial CE"/>
      <family val="2"/>
      <charset val="238"/>
    </font>
    <font>
      <b/>
      <sz val="9"/>
      <name val="Arial CE"/>
      <charset val="238"/>
    </font>
    <font>
      <sz val="9"/>
      <name val="Symbol"/>
      <family val="1"/>
      <charset val="2"/>
    </font>
    <font>
      <sz val="9"/>
      <color rgb="FFFF0000"/>
      <name val="Arial CE"/>
      <family val="2"/>
      <charset val="238"/>
    </font>
    <font>
      <sz val="9"/>
      <color theme="0"/>
      <name val="Arial CE"/>
      <family val="2"/>
      <charset val="238"/>
    </font>
    <font>
      <sz val="10"/>
      <name val="Arial CE"/>
      <family val="2"/>
      <charset val="238"/>
    </font>
    <font>
      <b/>
      <sz val="11"/>
      <name val="Arial CE"/>
      <charset val="238"/>
    </font>
    <font>
      <b/>
      <sz val="10"/>
      <name val="Symbol"/>
      <family val="1"/>
      <charset val="2"/>
    </font>
    <font>
      <b/>
      <sz val="8"/>
      <name val="Arial CE"/>
      <family val="2"/>
      <charset val="238"/>
    </font>
    <font>
      <sz val="12"/>
      <name val="Arial"/>
      <family val="2"/>
      <charset val="238"/>
    </font>
    <font>
      <sz val="12"/>
      <name val="Arial CE"/>
      <family val="2"/>
      <charset val="238"/>
    </font>
    <font>
      <sz val="9"/>
      <name val="Arial"/>
      <family val="2"/>
      <charset val="238"/>
    </font>
    <font>
      <i/>
      <sz val="10"/>
      <name val="Arial"/>
      <family val="2"/>
      <charset val="238"/>
    </font>
    <font>
      <sz val="10"/>
      <name val="SLO Arial"/>
      <family val="2"/>
      <charset val="238"/>
    </font>
    <font>
      <b/>
      <sz val="14"/>
      <color theme="1"/>
      <name val="Calibri"/>
      <family val="2"/>
      <charset val="238"/>
      <scheme val="minor"/>
    </font>
    <font>
      <b/>
      <sz val="12"/>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indexed="65"/>
        <bgColor indexed="64"/>
      </patternFill>
    </fill>
  </fills>
  <borders count="8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diagonal/>
    </border>
    <border>
      <left/>
      <right style="medium">
        <color indexed="8"/>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auto="1"/>
      </bottom>
      <diagonal/>
    </border>
    <border>
      <left/>
      <right style="medium">
        <color indexed="64"/>
      </right>
      <top/>
      <bottom style="thin">
        <color auto="1"/>
      </bottom>
      <diagonal/>
    </border>
    <border>
      <left style="medium">
        <color indexed="64"/>
      </left>
      <right/>
      <top/>
      <bottom style="thin">
        <color auto="1"/>
      </bottom>
      <diagonal/>
    </border>
    <border>
      <left style="thin">
        <color indexed="64"/>
      </left>
      <right style="medium">
        <color indexed="64"/>
      </right>
      <top/>
      <bottom style="thin">
        <color auto="1"/>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diagonal/>
    </border>
    <border>
      <left/>
      <right style="medium">
        <color indexed="8"/>
      </right>
      <top style="medium">
        <color indexed="8"/>
      </top>
      <bottom style="thin">
        <color indexed="64"/>
      </bottom>
      <diagonal/>
    </border>
    <border>
      <left/>
      <right/>
      <top/>
      <bottom style="medium">
        <color indexed="8"/>
      </bottom>
      <diagonal/>
    </border>
    <border>
      <left style="medium">
        <color indexed="8"/>
      </left>
      <right/>
      <top/>
      <bottom style="thin">
        <color indexed="8"/>
      </bottom>
      <diagonal/>
    </border>
    <border>
      <left style="thin">
        <color indexed="8"/>
      </left>
      <right/>
      <top/>
      <bottom style="thin">
        <color indexed="8"/>
      </bottom>
      <diagonal/>
    </border>
    <border>
      <left/>
      <right/>
      <top/>
      <bottom style="thin">
        <color indexed="8"/>
      </bottom>
      <diagonal/>
    </border>
    <border>
      <left/>
      <right style="medium">
        <color indexed="8"/>
      </right>
      <top/>
      <bottom style="thin">
        <color indexed="8"/>
      </bottom>
      <diagonal/>
    </border>
  </borders>
  <cellStyleXfs count="5">
    <xf numFmtId="0" fontId="0" fillId="0" borderId="0"/>
    <xf numFmtId="0" fontId="11" fillId="0" borderId="0"/>
    <xf numFmtId="0" fontId="11" fillId="0" borderId="0"/>
    <xf numFmtId="0" fontId="11" fillId="0" borderId="0"/>
    <xf numFmtId="0" fontId="26" fillId="0" borderId="0"/>
  </cellStyleXfs>
  <cellXfs count="525">
    <xf numFmtId="0" fontId="0" fillId="0" borderId="0" xfId="0"/>
    <xf numFmtId="0" fontId="0" fillId="0" borderId="0" xfId="0" applyAlignment="1">
      <alignment horizontal="left"/>
    </xf>
    <xf numFmtId="0" fontId="1" fillId="0" borderId="0" xfId="0" applyFont="1"/>
    <xf numFmtId="0" fontId="3" fillId="0" borderId="1"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4"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5" fillId="0" borderId="1" xfId="0" applyFont="1" applyFill="1" applyBorder="1" applyAlignment="1">
      <alignment horizontal="left" vertical="top" wrapText="1"/>
    </xf>
    <xf numFmtId="0" fontId="2" fillId="0" borderId="6" xfId="0" applyFont="1" applyFill="1" applyBorder="1" applyAlignment="1">
      <alignment horizontal="center" vertical="center" wrapText="1"/>
    </xf>
    <xf numFmtId="0" fontId="1" fillId="0" borderId="13" xfId="0" applyFont="1" applyFill="1" applyBorder="1" applyAlignment="1">
      <alignment horizontal="left" vertical="top" wrapText="1"/>
    </xf>
    <xf numFmtId="0" fontId="3" fillId="0" borderId="0" xfId="0" applyFont="1" applyFill="1" applyBorder="1" applyAlignment="1">
      <alignment horizontal="left" vertical="top" wrapText="1"/>
    </xf>
    <xf numFmtId="0" fontId="1" fillId="0" borderId="10" xfId="0" applyFont="1" applyFill="1" applyBorder="1" applyAlignment="1">
      <alignment horizontal="center" vertical="center" wrapText="1"/>
    </xf>
    <xf numFmtId="0" fontId="5" fillId="0" borderId="5" xfId="0" applyFont="1" applyFill="1" applyBorder="1" applyAlignment="1">
      <alignment horizontal="left" vertical="top" wrapText="1"/>
    </xf>
    <xf numFmtId="0" fontId="0" fillId="0" borderId="0" xfId="0" applyFill="1"/>
    <xf numFmtId="0" fontId="1" fillId="0" borderId="17" xfId="0" applyFont="1" applyFill="1" applyBorder="1" applyAlignment="1">
      <alignment horizontal="center" vertical="center" wrapText="1"/>
    </xf>
    <xf numFmtId="8" fontId="1" fillId="0" borderId="17" xfId="0" applyNumberFormat="1" applyFont="1" applyFill="1" applyBorder="1" applyAlignment="1">
      <alignment horizontal="center" vertical="center" wrapText="1"/>
    </xf>
    <xf numFmtId="8" fontId="1" fillId="0" borderId="18" xfId="0" applyNumberFormat="1" applyFont="1" applyFill="1" applyBorder="1" applyAlignment="1">
      <alignment horizontal="center" vertical="center" wrapText="1"/>
    </xf>
    <xf numFmtId="0" fontId="9" fillId="0" borderId="16" xfId="0" applyFont="1" applyFill="1" applyBorder="1" applyAlignment="1">
      <alignment horizontal="left" vertical="top" wrapText="1"/>
    </xf>
    <xf numFmtId="8" fontId="1" fillId="0" borderId="19" xfId="0" applyNumberFormat="1" applyFont="1" applyFill="1" applyBorder="1" applyAlignment="1">
      <alignment horizontal="center" vertical="center" wrapText="1"/>
    </xf>
    <xf numFmtId="0" fontId="2" fillId="0" borderId="17" xfId="0" applyFont="1" applyFill="1" applyBorder="1" applyAlignment="1">
      <alignment horizontal="center" vertical="center" wrapText="1"/>
    </xf>
    <xf numFmtId="0" fontId="1" fillId="0" borderId="17" xfId="0" applyFont="1" applyFill="1" applyBorder="1" applyAlignment="1">
      <alignment vertical="top" wrapText="1"/>
    </xf>
    <xf numFmtId="0" fontId="1" fillId="0" borderId="18" xfId="0" applyFont="1" applyFill="1" applyBorder="1" applyAlignment="1">
      <alignment vertical="top" wrapText="1"/>
    </xf>
    <xf numFmtId="0" fontId="0" fillId="0" borderId="0" xfId="0" applyBorder="1"/>
    <xf numFmtId="0" fontId="1" fillId="0" borderId="11" xfId="0" applyFont="1" applyFill="1" applyBorder="1" applyAlignment="1">
      <alignment horizontal="left" vertical="top" wrapText="1"/>
    </xf>
    <xf numFmtId="0" fontId="2" fillId="0" borderId="2"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2" fillId="0" borderId="27" xfId="0" applyFont="1" applyFill="1" applyBorder="1" applyAlignment="1">
      <alignment horizontal="center" vertical="center" wrapText="1"/>
    </xf>
    <xf numFmtId="8" fontId="1" fillId="0" borderId="27" xfId="0" applyNumberFormat="1"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3" xfId="0" applyFont="1" applyFill="1" applyBorder="1" applyAlignment="1">
      <alignment horizontal="center" vertical="center" wrapText="1"/>
    </xf>
    <xf numFmtId="8" fontId="1" fillId="0" borderId="28" xfId="0" applyNumberFormat="1" applyFont="1" applyFill="1" applyBorder="1" applyAlignment="1">
      <alignment horizontal="center" vertical="center" wrapText="1"/>
    </xf>
    <xf numFmtId="0" fontId="0" fillId="0" borderId="22" xfId="0" applyBorder="1"/>
    <xf numFmtId="0" fontId="0" fillId="0" borderId="0" xfId="0" applyBorder="1" applyAlignment="1">
      <alignment horizontal="left"/>
    </xf>
    <xf numFmtId="0" fontId="3" fillId="0" borderId="15" xfId="0" applyFont="1" applyFill="1" applyBorder="1" applyAlignment="1">
      <alignment horizontal="left" vertical="top" wrapText="1"/>
    </xf>
    <xf numFmtId="8" fontId="1" fillId="0" borderId="28" xfId="0" applyNumberFormat="1"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3" xfId="0" applyFont="1" applyFill="1" applyBorder="1" applyAlignment="1">
      <alignment horizontal="left" vertical="top" wrapText="1"/>
    </xf>
    <xf numFmtId="8" fontId="1" fillId="2" borderId="19" xfId="0" applyNumberFormat="1" applyFont="1" applyFill="1" applyBorder="1" applyAlignment="1">
      <alignment horizontal="center" vertical="center" wrapText="1"/>
    </xf>
    <xf numFmtId="0" fontId="1" fillId="2" borderId="26" xfId="0" applyFont="1" applyFill="1" applyBorder="1" applyAlignment="1">
      <alignment horizontal="center" vertical="center" wrapText="1"/>
    </xf>
    <xf numFmtId="0" fontId="2" fillId="2" borderId="26" xfId="0" applyFont="1" applyFill="1" applyBorder="1" applyAlignment="1">
      <alignment horizontal="center" vertical="center" wrapText="1"/>
    </xf>
    <xf numFmtId="8" fontId="1" fillId="0" borderId="15" xfId="0" applyNumberFormat="1" applyFont="1" applyFill="1" applyBorder="1" applyAlignment="1">
      <alignment horizontal="center" vertical="center" wrapText="1"/>
    </xf>
    <xf numFmtId="0" fontId="1" fillId="0" borderId="32" xfId="0" applyFont="1" applyFill="1" applyBorder="1" applyAlignment="1">
      <alignment horizontal="left" vertical="top" wrapText="1"/>
    </xf>
    <xf numFmtId="0" fontId="1" fillId="0" borderId="0" xfId="0" applyFont="1" applyFill="1" applyBorder="1" applyAlignment="1">
      <alignment horizontal="center" vertical="center" wrapText="1"/>
    </xf>
    <xf numFmtId="8" fontId="1" fillId="0" borderId="0" xfId="0" applyNumberFormat="1" applyFont="1" applyFill="1" applyBorder="1" applyAlignment="1">
      <alignment horizontal="center" vertical="center" wrapText="1"/>
    </xf>
    <xf numFmtId="0" fontId="1" fillId="0" borderId="5" xfId="0" applyFont="1" applyFill="1" applyBorder="1" applyAlignment="1">
      <alignment horizontal="left" vertical="top" wrapText="1"/>
    </xf>
    <xf numFmtId="49" fontId="12" fillId="0" borderId="0" xfId="1" applyNumberFormat="1" applyFont="1" applyBorder="1" applyAlignment="1" applyProtection="1">
      <alignment horizontal="center" vertical="center"/>
    </xf>
    <xf numFmtId="0" fontId="13" fillId="0" borderId="0" xfId="1" applyFont="1" applyBorder="1" applyAlignment="1" applyProtection="1">
      <alignment horizontal="left" vertical="center"/>
    </xf>
    <xf numFmtId="0" fontId="13" fillId="0" borderId="0" xfId="1" applyFont="1" applyBorder="1" applyAlignment="1" applyProtection="1">
      <alignment horizontal="center" vertical="center"/>
    </xf>
    <xf numFmtId="0" fontId="12" fillId="0" borderId="0" xfId="1" applyFont="1" applyBorder="1" applyAlignment="1" applyProtection="1">
      <alignment vertical="center"/>
    </xf>
    <xf numFmtId="164" fontId="12" fillId="0" borderId="0" xfId="1" applyNumberFormat="1" applyFont="1" applyBorder="1" applyAlignment="1" applyProtection="1">
      <alignment horizontal="right" vertical="center"/>
    </xf>
    <xf numFmtId="0" fontId="12" fillId="0" borderId="0" xfId="1" applyFont="1" applyBorder="1" applyAlignment="1">
      <alignment vertical="center"/>
    </xf>
    <xf numFmtId="0" fontId="15" fillId="0" borderId="0" xfId="2" applyFont="1" applyBorder="1" applyAlignment="1">
      <alignment horizontal="center" vertical="center"/>
    </xf>
    <xf numFmtId="0" fontId="16" fillId="0" borderId="0" xfId="2" applyFont="1" applyBorder="1" applyAlignment="1">
      <alignment vertical="center"/>
    </xf>
    <xf numFmtId="0" fontId="12" fillId="0" borderId="0" xfId="2" applyFont="1" applyBorder="1" applyAlignment="1">
      <alignment vertical="center"/>
    </xf>
    <xf numFmtId="0" fontId="18" fillId="0" borderId="0" xfId="2" applyFont="1" applyBorder="1" applyAlignment="1">
      <alignment vertical="center"/>
    </xf>
    <xf numFmtId="0" fontId="20" fillId="0" borderId="0" xfId="2" applyFont="1" applyBorder="1" applyAlignment="1">
      <alignment vertical="center"/>
    </xf>
    <xf numFmtId="0" fontId="20" fillId="0" borderId="0" xfId="2" applyFont="1" applyBorder="1" applyAlignment="1">
      <alignment horizontal="center" vertical="center"/>
    </xf>
    <xf numFmtId="49" fontId="17" fillId="0" borderId="0" xfId="1" applyNumberFormat="1" applyFont="1" applyBorder="1" applyAlignment="1">
      <alignment vertical="center"/>
    </xf>
    <xf numFmtId="0" fontId="13" fillId="0" borderId="0" xfId="1" applyFont="1" applyBorder="1" applyAlignment="1">
      <alignment horizontal="left" vertical="center"/>
    </xf>
    <xf numFmtId="0" fontId="13" fillId="0" borderId="0" xfId="1" applyFont="1" applyBorder="1" applyAlignment="1">
      <alignment vertical="center"/>
    </xf>
    <xf numFmtId="0" fontId="17" fillId="0" borderId="0" xfId="1" applyFont="1" applyBorder="1" applyAlignment="1">
      <alignment vertical="center"/>
    </xf>
    <xf numFmtId="164" fontId="17" fillId="0" borderId="0" xfId="1" applyNumberFormat="1" applyFont="1" applyBorder="1" applyAlignment="1">
      <alignment horizontal="right" vertical="center"/>
    </xf>
    <xf numFmtId="1" fontId="21" fillId="0" borderId="0" xfId="2" applyNumberFormat="1" applyFont="1" applyBorder="1" applyAlignment="1">
      <alignment horizontal="center"/>
    </xf>
    <xf numFmtId="49" fontId="12" fillId="0" borderId="0" xfId="1" applyNumberFormat="1" applyFont="1" applyBorder="1" applyAlignment="1">
      <alignment horizontal="center" vertical="center"/>
    </xf>
    <xf numFmtId="0" fontId="13" fillId="0" borderId="0" xfId="1" applyFont="1" applyBorder="1" applyAlignment="1">
      <alignment horizontal="center" vertical="center"/>
    </xf>
    <xf numFmtId="164" fontId="12" fillId="0" borderId="0" xfId="1" applyNumberFormat="1" applyFont="1" applyBorder="1" applyAlignment="1">
      <alignment horizontal="right" vertical="center"/>
    </xf>
    <xf numFmtId="0" fontId="1" fillId="0" borderId="15" xfId="0" applyFont="1" applyFill="1" applyBorder="1" applyAlignment="1">
      <alignment horizontal="center" vertical="center" wrapText="1"/>
    </xf>
    <xf numFmtId="8" fontId="1" fillId="2" borderId="27" xfId="0" applyNumberFormat="1" applyFont="1" applyFill="1" applyBorder="1" applyAlignment="1">
      <alignment horizontal="center" vertical="center" wrapText="1"/>
    </xf>
    <xf numFmtId="8" fontId="2" fillId="0" borderId="18" xfId="0" applyNumberFormat="1" applyFont="1" applyFill="1" applyBorder="1" applyAlignment="1">
      <alignment horizontal="center" vertical="center" wrapText="1"/>
    </xf>
    <xf numFmtId="8" fontId="1" fillId="0" borderId="23" xfId="0" applyNumberFormat="1" applyFont="1" applyFill="1" applyBorder="1" applyAlignment="1">
      <alignment horizontal="center" vertical="center" wrapText="1"/>
    </xf>
    <xf numFmtId="0" fontId="9" fillId="0" borderId="44" xfId="0" applyFont="1" applyFill="1" applyBorder="1" applyAlignment="1">
      <alignment horizontal="left" vertical="top" wrapText="1"/>
    </xf>
    <xf numFmtId="0" fontId="1" fillId="0" borderId="22" xfId="0" applyFont="1" applyFill="1" applyBorder="1" applyAlignment="1">
      <alignment horizontal="center" vertical="center" wrapText="1"/>
    </xf>
    <xf numFmtId="8" fontId="1" fillId="0" borderId="22" xfId="0" applyNumberFormat="1" applyFont="1" applyFill="1" applyBorder="1" applyAlignment="1">
      <alignment horizontal="center" vertical="center" wrapText="1"/>
    </xf>
    <xf numFmtId="0" fontId="1" fillId="0" borderId="45" xfId="0" applyFont="1" applyFill="1" applyBorder="1" applyAlignment="1">
      <alignment horizontal="left" vertical="top" wrapText="1"/>
    </xf>
    <xf numFmtId="0" fontId="1" fillId="0" borderId="20" xfId="0" applyFont="1" applyFill="1" applyBorder="1" applyAlignment="1">
      <alignment horizontal="center" vertical="center" wrapText="1"/>
    </xf>
    <xf numFmtId="8" fontId="1" fillId="0" borderId="20" xfId="0" applyNumberFormat="1" applyFont="1" applyFill="1" applyBorder="1" applyAlignment="1">
      <alignment horizontal="center" vertical="center" wrapText="1"/>
    </xf>
    <xf numFmtId="8" fontId="1" fillId="0" borderId="21" xfId="0" applyNumberFormat="1" applyFont="1" applyFill="1" applyBorder="1" applyAlignment="1">
      <alignment horizontal="center" vertical="center" wrapText="1"/>
    </xf>
    <xf numFmtId="0" fontId="1" fillId="0" borderId="16" xfId="0" applyFont="1" applyFill="1" applyBorder="1" applyAlignment="1">
      <alignment horizontal="left" vertical="top" wrapText="1"/>
    </xf>
    <xf numFmtId="0" fontId="2" fillId="0" borderId="22" xfId="0" applyFont="1" applyFill="1" applyBorder="1" applyAlignment="1">
      <alignment horizontal="center" vertical="center" wrapText="1"/>
    </xf>
    <xf numFmtId="0" fontId="1" fillId="0" borderId="22" xfId="0" applyFont="1" applyFill="1" applyBorder="1" applyAlignment="1">
      <alignment vertical="top" wrapText="1"/>
    </xf>
    <xf numFmtId="0" fontId="1" fillId="0" borderId="23" xfId="0" applyFont="1" applyFill="1" applyBorder="1" applyAlignment="1">
      <alignment vertical="top" wrapText="1"/>
    </xf>
    <xf numFmtId="0" fontId="6" fillId="0" borderId="45" xfId="0" applyFont="1" applyFill="1" applyBorder="1" applyAlignment="1">
      <alignment horizontal="left" vertical="top" wrapText="1"/>
    </xf>
    <xf numFmtId="0" fontId="1" fillId="0" borderId="21" xfId="0" applyFont="1" applyFill="1" applyBorder="1" applyAlignment="1">
      <alignment horizontal="center" vertical="center" wrapText="1"/>
    </xf>
    <xf numFmtId="0" fontId="1" fillId="0" borderId="4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8" fontId="1" fillId="0" borderId="28" xfId="0" applyNumberFormat="1" applyFont="1" applyFill="1" applyBorder="1" applyAlignment="1">
      <alignment horizontal="center" vertical="center" wrapText="1"/>
    </xf>
    <xf numFmtId="8" fontId="1" fillId="0" borderId="29" xfId="0" applyNumberFormat="1" applyFont="1" applyFill="1" applyBorder="1" applyAlignment="1">
      <alignment horizontal="center" vertical="center" wrapText="1"/>
    </xf>
    <xf numFmtId="8" fontId="1" fillId="0" borderId="19" xfId="0" applyNumberFormat="1"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8" fillId="0" borderId="9" xfId="0" applyFont="1" applyFill="1" applyBorder="1" applyAlignment="1">
      <alignment horizontal="left" vertical="top" wrapText="1"/>
    </xf>
    <xf numFmtId="8" fontId="2" fillId="0" borderId="23" xfId="0" applyNumberFormat="1" applyFont="1" applyFill="1" applyBorder="1" applyAlignment="1">
      <alignment horizontal="center" vertical="center" wrapText="1"/>
    </xf>
    <xf numFmtId="0" fontId="5" fillId="0" borderId="13" xfId="0" applyFont="1" applyFill="1" applyBorder="1" applyAlignment="1">
      <alignment horizontal="left" vertical="top" wrapText="1"/>
    </xf>
    <xf numFmtId="8" fontId="23" fillId="0" borderId="0" xfId="0" applyNumberFormat="1" applyFont="1"/>
    <xf numFmtId="164" fontId="24" fillId="0" borderId="0" xfId="2" applyNumberFormat="1" applyFont="1" applyBorder="1" applyAlignment="1">
      <alignment vertical="center"/>
    </xf>
    <xf numFmtId="0" fontId="1" fillId="0" borderId="3" xfId="0" applyFont="1" applyFill="1" applyBorder="1" applyAlignment="1">
      <alignment horizontal="left" vertical="top" wrapText="1"/>
    </xf>
    <xf numFmtId="0" fontId="25" fillId="0" borderId="13" xfId="0" applyFont="1" applyFill="1" applyBorder="1" applyAlignment="1">
      <alignment horizontal="left" vertical="top" wrapText="1"/>
    </xf>
    <xf numFmtId="0" fontId="25" fillId="0" borderId="14" xfId="0" applyFont="1" applyFill="1" applyBorder="1" applyAlignment="1">
      <alignment horizontal="center" vertical="center" wrapText="1"/>
    </xf>
    <xf numFmtId="0" fontId="25" fillId="0" borderId="15" xfId="0" applyFont="1" applyFill="1" applyBorder="1" applyAlignment="1">
      <alignment horizontal="center" vertical="center" wrapText="1"/>
    </xf>
    <xf numFmtId="8" fontId="25" fillId="0" borderId="15" xfId="0" applyNumberFormat="1"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29" xfId="0" applyFont="1" applyFill="1" applyBorder="1" applyAlignment="1">
      <alignment horizontal="center" vertical="center" wrapText="1"/>
    </xf>
    <xf numFmtId="0" fontId="1" fillId="0" borderId="12" xfId="0" applyFont="1" applyFill="1" applyBorder="1" applyAlignment="1">
      <alignment horizontal="center" vertical="center" wrapText="1"/>
    </xf>
    <xf numFmtId="8" fontId="1" fillId="0" borderId="29" xfId="0" applyNumberFormat="1" applyFont="1" applyFill="1" applyBorder="1" applyAlignment="1">
      <alignment horizontal="center" vertical="center" wrapText="1"/>
    </xf>
    <xf numFmtId="8" fontId="25" fillId="0" borderId="28" xfId="0" applyNumberFormat="1" applyFont="1" applyFill="1" applyBorder="1" applyAlignment="1">
      <alignment horizontal="center" vertical="center" wrapText="1"/>
    </xf>
    <xf numFmtId="49" fontId="27" fillId="0" borderId="0" xfId="4" applyNumberFormat="1" applyFont="1" applyAlignment="1">
      <alignment horizontal="left" vertical="top"/>
    </xf>
    <xf numFmtId="0" fontId="28" fillId="0" borderId="0" xfId="4" applyFont="1"/>
    <xf numFmtId="49" fontId="8" fillId="0" borderId="32" xfId="4" applyNumberFormat="1" applyFont="1" applyBorder="1" applyAlignment="1">
      <alignment horizontal="left" vertical="top" wrapText="1"/>
    </xf>
    <xf numFmtId="0" fontId="25" fillId="0" borderId="48" xfId="0" applyFont="1" applyFill="1" applyBorder="1" applyAlignment="1">
      <alignment horizontal="center" vertical="center" wrapText="1"/>
    </xf>
    <xf numFmtId="164" fontId="8" fillId="0" borderId="49" xfId="4" applyNumberFormat="1" applyFont="1" applyBorder="1" applyProtection="1">
      <protection locked="0"/>
    </xf>
    <xf numFmtId="164" fontId="8" fillId="0" borderId="50" xfId="4" applyNumberFormat="1" applyFont="1" applyBorder="1" applyProtection="1">
      <protection locked="0"/>
    </xf>
    <xf numFmtId="0" fontId="25" fillId="0" borderId="30" xfId="0" applyFont="1" applyFill="1" applyBorder="1" applyAlignment="1">
      <alignment horizontal="center" vertical="center" wrapText="1"/>
    </xf>
    <xf numFmtId="164" fontId="8" fillId="0" borderId="30" xfId="4" applyNumberFormat="1" applyFont="1" applyBorder="1" applyProtection="1"/>
    <xf numFmtId="0" fontId="28" fillId="0" borderId="19" xfId="4" applyFont="1" applyBorder="1"/>
    <xf numFmtId="164" fontId="8" fillId="0" borderId="49" xfId="4" applyNumberFormat="1" applyFont="1" applyBorder="1" applyProtection="1"/>
    <xf numFmtId="49" fontId="8" fillId="0" borderId="51" xfId="4" applyNumberFormat="1" applyFont="1" applyBorder="1" applyAlignment="1">
      <alignment horizontal="left" vertical="top" wrapText="1"/>
    </xf>
    <xf numFmtId="164" fontId="8" fillId="0" borderId="30" xfId="4" applyNumberFormat="1" applyFont="1" applyBorder="1" applyProtection="1">
      <protection locked="0"/>
    </xf>
    <xf numFmtId="0" fontId="28" fillId="0" borderId="28" xfId="4" applyFont="1" applyBorder="1"/>
    <xf numFmtId="49" fontId="8" fillId="0" borderId="52" xfId="4" applyNumberFormat="1" applyFont="1" applyBorder="1" applyAlignment="1">
      <alignment horizontal="left" vertical="top" wrapText="1"/>
    </xf>
    <xf numFmtId="49" fontId="8" fillId="0" borderId="11" xfId="4" applyNumberFormat="1" applyFont="1" applyBorder="1" applyAlignment="1">
      <alignment horizontal="left" vertical="top" wrapText="1"/>
    </xf>
    <xf numFmtId="0" fontId="25" fillId="0" borderId="51" xfId="0" applyFont="1" applyFill="1" applyBorder="1" applyAlignment="1">
      <alignment horizontal="left" vertical="top" wrapText="1"/>
    </xf>
    <xf numFmtId="0" fontId="3" fillId="0" borderId="47" xfId="0" applyFont="1" applyFill="1" applyBorder="1" applyAlignment="1">
      <alignment horizontal="left" vertical="top" wrapText="1"/>
    </xf>
    <xf numFmtId="4" fontId="8" fillId="0" borderId="53" xfId="4" applyNumberFormat="1" applyFont="1" applyBorder="1" applyAlignment="1">
      <alignment horizontal="right"/>
    </xf>
    <xf numFmtId="4" fontId="8" fillId="0" borderId="46" xfId="4" applyNumberFormat="1" applyFont="1" applyBorder="1" applyAlignment="1">
      <alignment horizontal="right"/>
    </xf>
    <xf numFmtId="4" fontId="8" fillId="0" borderId="48" xfId="4" applyNumberFormat="1" applyFont="1" applyBorder="1" applyAlignment="1">
      <alignment horizontal="right"/>
    </xf>
    <xf numFmtId="0" fontId="25" fillId="0" borderId="50" xfId="0" applyFont="1" applyFill="1" applyBorder="1" applyAlignment="1">
      <alignment horizontal="center" vertical="center" wrapText="1"/>
    </xf>
    <xf numFmtId="8" fontId="25" fillId="0" borderId="50" xfId="0" applyNumberFormat="1" applyFont="1" applyFill="1" applyBorder="1" applyAlignment="1">
      <alignment horizontal="center" vertical="center" wrapText="1"/>
    </xf>
    <xf numFmtId="49" fontId="27" fillId="0" borderId="0" xfId="4" applyNumberFormat="1" applyFont="1" applyFill="1" applyAlignment="1">
      <alignment horizontal="right" vertical="top"/>
    </xf>
    <xf numFmtId="0" fontId="28" fillId="0" borderId="0" xfId="4" applyFont="1" applyFill="1"/>
    <xf numFmtId="4" fontId="28" fillId="0" borderId="0" xfId="4" applyNumberFormat="1" applyFont="1" applyFill="1" applyAlignment="1">
      <alignment horizontal="right"/>
    </xf>
    <xf numFmtId="164" fontId="28" fillId="0" borderId="0" xfId="4" applyNumberFormat="1" applyFont="1" applyFill="1"/>
    <xf numFmtId="49" fontId="27" fillId="0" borderId="0" xfId="4" applyNumberFormat="1" applyFont="1" applyFill="1" applyAlignment="1">
      <alignment horizontal="right"/>
    </xf>
    <xf numFmtId="8" fontId="25" fillId="0" borderId="55" xfId="0" applyNumberFormat="1" applyFont="1" applyFill="1" applyBorder="1" applyAlignment="1">
      <alignment horizontal="center" vertical="center" wrapText="1"/>
    </xf>
    <xf numFmtId="49" fontId="27" fillId="0" borderId="51" xfId="4" applyNumberFormat="1" applyFont="1" applyFill="1" applyBorder="1" applyAlignment="1">
      <alignment horizontal="left" vertical="top" wrapText="1"/>
    </xf>
    <xf numFmtId="49" fontId="8" fillId="0" borderId="51" xfId="4" applyNumberFormat="1" applyFont="1" applyFill="1" applyBorder="1" applyAlignment="1">
      <alignment horizontal="justify" vertical="top" wrapText="1"/>
    </xf>
    <xf numFmtId="49" fontId="8" fillId="0" borderId="57" xfId="4" applyNumberFormat="1" applyFont="1" applyFill="1" applyBorder="1" applyAlignment="1">
      <alignment horizontal="justify" vertical="top" wrapText="1"/>
    </xf>
    <xf numFmtId="49" fontId="8" fillId="0" borderId="32" xfId="4" applyNumberFormat="1" applyFont="1" applyFill="1" applyBorder="1" applyAlignment="1">
      <alignment horizontal="justify" vertical="top" wrapText="1"/>
    </xf>
    <xf numFmtId="49" fontId="8" fillId="0" borderId="51" xfId="4" applyNumberFormat="1" applyFont="1" applyBorder="1" applyAlignment="1">
      <alignment horizontal="justify" vertical="top" wrapText="1"/>
    </xf>
    <xf numFmtId="49" fontId="8" fillId="0" borderId="57" xfId="4" applyNumberFormat="1" applyFont="1" applyBorder="1" applyAlignment="1">
      <alignment horizontal="justify" vertical="top" wrapText="1"/>
    </xf>
    <xf numFmtId="0" fontId="28" fillId="0" borderId="15" xfId="4" applyFont="1" applyFill="1" applyBorder="1"/>
    <xf numFmtId="0" fontId="8" fillId="0" borderId="28" xfId="4" applyFont="1" applyBorder="1"/>
    <xf numFmtId="0" fontId="8" fillId="0" borderId="15" xfId="4" applyFont="1" applyBorder="1"/>
    <xf numFmtId="0" fontId="28" fillId="0" borderId="19" xfId="4" applyFont="1" applyFill="1" applyBorder="1"/>
    <xf numFmtId="164" fontId="8" fillId="0" borderId="49" xfId="4" applyNumberFormat="1" applyFont="1" applyFill="1" applyBorder="1" applyProtection="1">
      <protection locked="0"/>
    </xf>
    <xf numFmtId="164" fontId="8" fillId="0" borderId="49" xfId="4" applyNumberFormat="1" applyFont="1" applyFill="1" applyBorder="1" applyProtection="1"/>
    <xf numFmtId="164" fontId="8" fillId="0" borderId="50" xfId="4" applyNumberFormat="1" applyFont="1" applyFill="1" applyBorder="1" applyProtection="1">
      <protection locked="0"/>
    </xf>
    <xf numFmtId="164" fontId="8" fillId="0" borderId="50" xfId="4" applyNumberFormat="1" applyFont="1" applyFill="1" applyBorder="1" applyProtection="1"/>
    <xf numFmtId="166" fontId="8" fillId="0" borderId="50" xfId="4" applyNumberFormat="1" applyFont="1" applyFill="1" applyBorder="1" applyProtection="1">
      <protection locked="0"/>
    </xf>
    <xf numFmtId="166" fontId="8" fillId="0" borderId="50" xfId="4" applyNumberFormat="1" applyFont="1" applyFill="1" applyBorder="1" applyProtection="1"/>
    <xf numFmtId="166" fontId="8" fillId="0" borderId="30" xfId="4" applyNumberFormat="1" applyFont="1" applyBorder="1" applyAlignment="1" applyProtection="1">
      <alignment vertical="top"/>
      <protection locked="0"/>
    </xf>
    <xf numFmtId="166" fontId="8" fillId="0" borderId="30" xfId="4" applyNumberFormat="1" applyFont="1" applyBorder="1" applyAlignment="1">
      <alignment vertical="top"/>
    </xf>
    <xf numFmtId="4" fontId="8" fillId="0" borderId="4" xfId="4" applyNumberFormat="1" applyFont="1" applyFill="1" applyBorder="1" applyAlignment="1">
      <alignment horizontal="right"/>
    </xf>
    <xf numFmtId="4" fontId="8" fillId="0" borderId="14" xfId="4" applyNumberFormat="1" applyFont="1" applyFill="1" applyBorder="1" applyAlignment="1">
      <alignment horizontal="right"/>
    </xf>
    <xf numFmtId="4" fontId="8" fillId="0" borderId="10" xfId="4" applyNumberFormat="1" applyFont="1" applyFill="1" applyBorder="1" applyAlignment="1">
      <alignment horizontal="right" vertical="top"/>
    </xf>
    <xf numFmtId="49" fontId="29" fillId="0" borderId="0" xfId="4" applyNumberFormat="1" applyFont="1" applyFill="1" applyAlignment="1">
      <alignment horizontal="left" vertical="top" wrapText="1" shrinkToFit="1"/>
    </xf>
    <xf numFmtId="49" fontId="22" fillId="0" borderId="0" xfId="4" applyNumberFormat="1" applyFont="1" applyAlignment="1">
      <alignment horizontal="right" vertical="top" wrapText="1" shrinkToFit="1"/>
    </xf>
    <xf numFmtId="49" fontId="22" fillId="0" borderId="0" xfId="4" applyNumberFormat="1" applyFont="1" applyFill="1" applyAlignment="1">
      <alignment horizontal="right" vertical="top" wrapText="1" shrinkToFit="1"/>
    </xf>
    <xf numFmtId="0" fontId="1" fillId="0" borderId="25" xfId="0" applyFont="1" applyFill="1" applyBorder="1" applyAlignment="1">
      <alignment horizontal="center" vertical="center" wrapText="1"/>
    </xf>
    <xf numFmtId="0" fontId="1" fillId="0" borderId="61" xfId="0" applyFont="1" applyFill="1" applyBorder="1" applyAlignment="1">
      <alignment horizontal="left" vertical="top" wrapText="1"/>
    </xf>
    <xf numFmtId="8" fontId="2" fillId="0" borderId="8" xfId="0" applyNumberFormat="1" applyFont="1" applyFill="1" applyBorder="1" applyAlignment="1">
      <alignment horizontal="center" vertical="center" wrapText="1"/>
    </xf>
    <xf numFmtId="4" fontId="22" fillId="0" borderId="10" xfId="4" applyNumberFormat="1" applyFont="1" applyFill="1" applyBorder="1" applyAlignment="1">
      <alignment horizontal="right" vertical="top" wrapText="1" shrinkToFit="1"/>
    </xf>
    <xf numFmtId="166" fontId="22" fillId="0" borderId="30" xfId="4" applyNumberFormat="1" applyFont="1" applyFill="1" applyBorder="1" applyAlignment="1" applyProtection="1">
      <alignment vertical="top" wrapText="1" shrinkToFit="1"/>
      <protection locked="0"/>
    </xf>
    <xf numFmtId="166" fontId="22" fillId="0" borderId="30" xfId="4" applyNumberFormat="1" applyFont="1" applyFill="1" applyBorder="1" applyAlignment="1">
      <alignment vertical="top" wrapText="1" shrinkToFit="1"/>
    </xf>
    <xf numFmtId="166" fontId="22" fillId="0" borderId="30" xfId="4" applyNumberFormat="1" applyFont="1" applyFill="1" applyBorder="1" applyAlignment="1" applyProtection="1">
      <alignment vertical="top" wrapText="1" shrinkToFit="1"/>
    </xf>
    <xf numFmtId="8" fontId="1" fillId="0" borderId="15" xfId="0" applyNumberFormat="1" applyFont="1" applyFill="1" applyBorder="1" applyAlignment="1">
      <alignment horizontal="center" vertical="center" wrapText="1"/>
    </xf>
    <xf numFmtId="0" fontId="1" fillId="0" borderId="14" xfId="0" applyFont="1" applyFill="1" applyBorder="1" applyAlignment="1">
      <alignment horizontal="center" vertical="center" wrapText="1"/>
    </xf>
    <xf numFmtId="8" fontId="1" fillId="0" borderId="15"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8" fontId="1" fillId="0" borderId="19" xfId="0" applyNumberFormat="1" applyFont="1" applyFill="1" applyBorder="1" applyAlignment="1">
      <alignment horizontal="center" vertical="center" wrapText="1"/>
    </xf>
    <xf numFmtId="0" fontId="5" fillId="0" borderId="32" xfId="0" applyFont="1" applyFill="1" applyBorder="1" applyAlignment="1">
      <alignment horizontal="left" vertical="top" wrapText="1"/>
    </xf>
    <xf numFmtId="0" fontId="1" fillId="0" borderId="62" xfId="0" applyFont="1" applyFill="1" applyBorder="1" applyAlignment="1">
      <alignment horizontal="center" vertical="center" wrapText="1"/>
    </xf>
    <xf numFmtId="0" fontId="1" fillId="0" borderId="63" xfId="0" applyFont="1" applyBorder="1" applyAlignment="1">
      <alignment horizontal="left" vertical="top" wrapText="1"/>
    </xf>
    <xf numFmtId="0" fontId="1" fillId="0" borderId="64" xfId="0" applyFont="1" applyFill="1" applyBorder="1" applyAlignment="1">
      <alignment horizontal="center" vertical="center" wrapText="1"/>
    </xf>
    <xf numFmtId="8" fontId="1" fillId="0" borderId="62" xfId="0" applyNumberFormat="1"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4" xfId="0" applyFont="1" applyFill="1" applyBorder="1" applyAlignment="1">
      <alignment horizontal="center" vertical="center" wrapText="1"/>
    </xf>
    <xf numFmtId="8" fontId="1" fillId="0" borderId="19" xfId="0" applyNumberFormat="1" applyFont="1" applyFill="1" applyBorder="1" applyAlignment="1">
      <alignment horizontal="center" vertical="center" wrapText="1"/>
    </xf>
    <xf numFmtId="0" fontId="8" fillId="0" borderId="0" xfId="0" applyFont="1"/>
    <xf numFmtId="0" fontId="30" fillId="0" borderId="1" xfId="0" applyFont="1" applyFill="1" applyBorder="1" applyAlignment="1">
      <alignment horizontal="left" vertical="top" wrapText="1"/>
    </xf>
    <xf numFmtId="0" fontId="8" fillId="0" borderId="60"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33" fillId="0" borderId="0" xfId="0" applyFont="1"/>
    <xf numFmtId="0" fontId="8" fillId="0" borderId="47" xfId="0" applyFont="1" applyFill="1" applyBorder="1" applyAlignment="1">
      <alignment horizontal="left" vertical="top" wrapText="1"/>
    </xf>
    <xf numFmtId="0" fontId="8" fillId="0" borderId="4" xfId="0" applyFont="1" applyFill="1" applyBorder="1" applyAlignment="1">
      <alignment horizontal="center" vertical="center" wrapText="1"/>
    </xf>
    <xf numFmtId="0" fontId="8" fillId="0" borderId="49" xfId="0" applyFont="1" applyFill="1" applyBorder="1" applyAlignment="1">
      <alignment horizontal="center" vertical="center" wrapText="1"/>
    </xf>
    <xf numFmtId="8" fontId="8" fillId="0" borderId="49" xfId="0" applyNumberFormat="1" applyFont="1" applyFill="1" applyBorder="1" applyAlignment="1">
      <alignment horizontal="center" vertical="center" wrapText="1"/>
    </xf>
    <xf numFmtId="0" fontId="11" fillId="0" borderId="0" xfId="0" applyFont="1"/>
    <xf numFmtId="0" fontId="11" fillId="0" borderId="13" xfId="0" applyFont="1" applyBorder="1"/>
    <xf numFmtId="0" fontId="11" fillId="0" borderId="58" xfId="0" applyFont="1" applyBorder="1"/>
    <xf numFmtId="0" fontId="11" fillId="0" borderId="55" xfId="0" applyFont="1" applyBorder="1"/>
    <xf numFmtId="0" fontId="11" fillId="0" borderId="30" xfId="0" applyFont="1" applyBorder="1"/>
    <xf numFmtId="0" fontId="8" fillId="0" borderId="13" xfId="0" applyFont="1" applyFill="1" applyBorder="1" applyAlignment="1">
      <alignment horizontal="left" vertical="top" wrapText="1"/>
    </xf>
    <xf numFmtId="0" fontId="8" fillId="0" borderId="58" xfId="0" applyFont="1" applyFill="1" applyBorder="1" applyAlignment="1">
      <alignment horizontal="center" vertical="center" wrapText="1"/>
    </xf>
    <xf numFmtId="0" fontId="8" fillId="0" borderId="55" xfId="0" applyFont="1" applyFill="1" applyBorder="1" applyAlignment="1">
      <alignment horizontal="center" vertical="center" wrapText="1"/>
    </xf>
    <xf numFmtId="8" fontId="8" fillId="0" borderId="55" xfId="0" applyNumberFormat="1" applyFont="1" applyFill="1" applyBorder="1" applyAlignment="1">
      <alignment horizontal="center" vertical="center" wrapText="1"/>
    </xf>
    <xf numFmtId="0" fontId="8" fillId="0" borderId="51" xfId="0" applyFont="1" applyFill="1" applyBorder="1" applyAlignment="1">
      <alignment horizontal="left" vertical="top" wrapText="1"/>
    </xf>
    <xf numFmtId="0" fontId="8" fillId="0" borderId="57" xfId="0" applyFont="1" applyFill="1" applyBorder="1" applyAlignment="1">
      <alignment horizontal="left" vertical="top" wrapText="1"/>
    </xf>
    <xf numFmtId="0" fontId="8" fillId="0" borderId="14" xfId="0" applyFont="1" applyFill="1" applyBorder="1" applyAlignment="1">
      <alignment horizontal="center" vertical="center" wrapText="1"/>
    </xf>
    <xf numFmtId="0" fontId="8" fillId="0" borderId="50" xfId="0" applyFont="1" applyFill="1" applyBorder="1" applyAlignment="1">
      <alignment horizontal="center" vertical="center" wrapText="1"/>
    </xf>
    <xf numFmtId="8" fontId="8" fillId="0" borderId="50"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left" vertical="top" wrapText="1"/>
    </xf>
    <xf numFmtId="0" fontId="8" fillId="0" borderId="11" xfId="0" applyFont="1" applyFill="1" applyBorder="1" applyAlignment="1">
      <alignment horizontal="left" vertical="top" wrapText="1"/>
    </xf>
    <xf numFmtId="0" fontId="8" fillId="0" borderId="12" xfId="0" applyFont="1" applyFill="1" applyBorder="1" applyAlignment="1">
      <alignment horizontal="center" vertical="center" wrapText="1"/>
    </xf>
    <xf numFmtId="0" fontId="8" fillId="0" borderId="29" xfId="0" applyFont="1" applyFill="1" applyBorder="1" applyAlignment="1">
      <alignment horizontal="center" vertical="center" wrapText="1"/>
    </xf>
    <xf numFmtId="8" fontId="8" fillId="0" borderId="29" xfId="0" applyNumberFormat="1" applyFont="1" applyFill="1" applyBorder="1" applyAlignment="1">
      <alignment horizontal="center" vertical="center" wrapText="1"/>
    </xf>
    <xf numFmtId="0" fontId="8" fillId="0" borderId="5" xfId="0" applyFont="1" applyFill="1" applyBorder="1" applyAlignment="1">
      <alignment horizontal="left" vertical="top" wrapText="1"/>
    </xf>
    <xf numFmtId="0" fontId="8" fillId="0" borderId="6" xfId="0" applyFont="1" applyFill="1" applyBorder="1" applyAlignment="1">
      <alignment horizontal="center" vertical="center" wrapText="1"/>
    </xf>
    <xf numFmtId="0" fontId="8" fillId="0" borderId="27" xfId="0" applyFont="1" applyFill="1" applyBorder="1" applyAlignment="1">
      <alignment horizontal="center" vertical="center" wrapText="1"/>
    </xf>
    <xf numFmtId="8" fontId="8" fillId="0" borderId="27" xfId="0" applyNumberFormat="1" applyFont="1" applyFill="1" applyBorder="1" applyAlignment="1">
      <alignment horizontal="center" vertical="center" wrapText="1"/>
    </xf>
    <xf numFmtId="0" fontId="8" fillId="0" borderId="10" xfId="4" applyFont="1" applyFill="1" applyBorder="1"/>
    <xf numFmtId="0" fontId="8" fillId="0" borderId="30" xfId="4" applyFont="1" applyFill="1" applyBorder="1"/>
    <xf numFmtId="0" fontId="8" fillId="0" borderId="28" xfId="4" applyFont="1" applyFill="1" applyBorder="1"/>
    <xf numFmtId="4" fontId="8" fillId="0" borderId="0" xfId="4" applyNumberFormat="1" applyFont="1" applyFill="1" applyAlignment="1">
      <alignment horizontal="right"/>
    </xf>
    <xf numFmtId="164" fontId="8" fillId="0" borderId="0" xfId="4" applyNumberFormat="1" applyFont="1" applyFill="1"/>
    <xf numFmtId="0" fontId="8" fillId="0" borderId="0" xfId="4" applyFont="1" applyFill="1"/>
    <xf numFmtId="0" fontId="8" fillId="0" borderId="15" xfId="4" applyFont="1" applyFill="1" applyBorder="1"/>
    <xf numFmtId="0" fontId="8" fillId="0" borderId="0" xfId="4" applyFont="1"/>
    <xf numFmtId="0" fontId="8" fillId="0" borderId="44" xfId="0" applyFont="1" applyFill="1" applyBorder="1" applyAlignment="1">
      <alignment horizontal="left" vertical="top" wrapText="1"/>
    </xf>
    <xf numFmtId="0" fontId="8" fillId="0" borderId="59" xfId="0" applyFont="1" applyFill="1" applyBorder="1" applyAlignment="1">
      <alignment horizontal="center" vertical="center" wrapText="1"/>
    </xf>
    <xf numFmtId="0" fontId="8" fillId="0" borderId="8" xfId="0" applyFont="1" applyFill="1" applyBorder="1" applyAlignment="1">
      <alignment horizontal="center" vertical="center" wrapText="1"/>
    </xf>
    <xf numFmtId="8" fontId="8" fillId="0" borderId="8" xfId="0" applyNumberFormat="1" applyFont="1" applyFill="1" applyBorder="1" applyAlignment="1">
      <alignment horizontal="center" vertical="center" wrapText="1"/>
    </xf>
    <xf numFmtId="8" fontId="8" fillId="0" borderId="23" xfId="0" applyNumberFormat="1" applyFont="1" applyFill="1" applyBorder="1" applyAlignment="1">
      <alignment horizontal="center" vertical="center" wrapText="1"/>
    </xf>
    <xf numFmtId="0" fontId="33" fillId="0" borderId="0" xfId="0" applyFont="1" applyBorder="1"/>
    <xf numFmtId="0" fontId="8" fillId="0" borderId="54" xfId="0" applyFont="1" applyFill="1" applyBorder="1" applyAlignment="1">
      <alignment horizontal="center" vertical="center" wrapText="1"/>
    </xf>
    <xf numFmtId="0" fontId="8" fillId="0" borderId="31" xfId="0" applyFont="1" applyFill="1" applyBorder="1" applyAlignment="1">
      <alignment horizontal="center" vertical="center" wrapText="1"/>
    </xf>
    <xf numFmtId="8" fontId="8" fillId="0" borderId="31" xfId="0" applyNumberFormat="1" applyFont="1" applyFill="1" applyBorder="1" applyAlignment="1">
      <alignment horizontal="center" vertical="center" wrapText="1"/>
    </xf>
    <xf numFmtId="164" fontId="8" fillId="0" borderId="50" xfId="4" applyNumberFormat="1" applyFont="1" applyBorder="1" applyProtection="1"/>
    <xf numFmtId="49" fontId="29" fillId="0" borderId="0" xfId="4" applyNumberFormat="1" applyFont="1" applyFill="1" applyAlignment="1">
      <alignment horizontal="left" vertical="top"/>
    </xf>
    <xf numFmtId="0" fontId="36" fillId="0" borderId="0" xfId="4" applyFont="1"/>
    <xf numFmtId="49" fontId="29" fillId="0" borderId="0" xfId="4" applyNumberFormat="1" applyFont="1" applyFill="1" applyAlignment="1">
      <alignment horizontal="right" vertical="top"/>
    </xf>
    <xf numFmtId="0" fontId="36" fillId="0" borderId="0" xfId="4" applyFont="1" applyFill="1"/>
    <xf numFmtId="8" fontId="25" fillId="0" borderId="21" xfId="0" applyNumberFormat="1" applyFont="1" applyFill="1" applyBorder="1" applyAlignment="1">
      <alignment horizontal="center" vertical="center" wrapText="1"/>
    </xf>
    <xf numFmtId="0" fontId="36" fillId="0" borderId="15" xfId="4" applyFont="1" applyBorder="1"/>
    <xf numFmtId="0" fontId="1" fillId="0" borderId="51" xfId="0" applyFont="1" applyFill="1" applyBorder="1" applyAlignment="1">
      <alignment horizontal="left" vertical="top" wrapText="1"/>
    </xf>
    <xf numFmtId="0" fontId="36" fillId="0" borderId="32" xfId="4" applyFont="1" applyBorder="1"/>
    <xf numFmtId="0" fontId="1" fillId="0" borderId="49" xfId="0" applyFont="1" applyFill="1" applyBorder="1" applyAlignment="1">
      <alignment horizontal="center" vertical="center" wrapText="1"/>
    </xf>
    <xf numFmtId="8" fontId="1" fillId="0" borderId="49" xfId="0" applyNumberFormat="1" applyFont="1" applyFill="1" applyBorder="1" applyAlignment="1">
      <alignment horizontal="center" vertical="center" wrapText="1"/>
    </xf>
    <xf numFmtId="0" fontId="1" fillId="0" borderId="50" xfId="0" applyFont="1" applyFill="1" applyBorder="1" applyAlignment="1">
      <alignment horizontal="center" vertical="center" wrapText="1"/>
    </xf>
    <xf numFmtId="8" fontId="1" fillId="0" borderId="50" xfId="0" applyNumberFormat="1" applyFont="1" applyFill="1" applyBorder="1" applyAlignment="1">
      <alignment horizontal="center" vertical="center" wrapText="1"/>
    </xf>
    <xf numFmtId="0" fontId="36" fillId="0" borderId="50" xfId="4" applyFont="1" applyBorder="1"/>
    <xf numFmtId="0" fontId="1" fillId="0" borderId="47" xfId="0" applyFont="1" applyFill="1" applyBorder="1" applyAlignment="1">
      <alignment horizontal="left" vertical="top" wrapText="1"/>
    </xf>
    <xf numFmtId="4" fontId="8" fillId="0" borderId="4" xfId="4" applyNumberFormat="1" applyFont="1" applyBorder="1" applyAlignment="1">
      <alignment horizontal="right"/>
    </xf>
    <xf numFmtId="0" fontId="36" fillId="0" borderId="14" xfId="4" applyFont="1" applyBorder="1"/>
    <xf numFmtId="49" fontId="8" fillId="0" borderId="57" xfId="4" applyNumberFormat="1" applyFont="1" applyBorder="1" applyAlignment="1">
      <alignment horizontal="left" vertical="top" wrapText="1"/>
    </xf>
    <xf numFmtId="0" fontId="3" fillId="0" borderId="51" xfId="0" applyFont="1" applyFill="1" applyBorder="1" applyAlignment="1">
      <alignment horizontal="left" vertical="top" wrapText="1"/>
    </xf>
    <xf numFmtId="49" fontId="37" fillId="0" borderId="0" xfId="4" applyNumberFormat="1" applyFont="1" applyFill="1" applyAlignment="1">
      <alignment horizontal="right" vertical="top"/>
    </xf>
    <xf numFmtId="49" fontId="22" fillId="0" borderId="51" xfId="4" applyNumberFormat="1" applyFont="1" applyFill="1" applyBorder="1" applyAlignment="1">
      <alignment horizontal="left" vertical="top" wrapText="1"/>
    </xf>
    <xf numFmtId="0" fontId="8" fillId="0" borderId="30" xfId="0" applyFont="1" applyFill="1" applyBorder="1" applyAlignment="1">
      <alignment horizontal="center" vertical="center" wrapText="1"/>
    </xf>
    <xf numFmtId="8" fontId="8" fillId="0" borderId="30" xfId="0" applyNumberFormat="1" applyFont="1" applyFill="1" applyBorder="1" applyAlignment="1">
      <alignment horizontal="center" vertical="center" wrapText="1"/>
    </xf>
    <xf numFmtId="164" fontId="36" fillId="0" borderId="30" xfId="4" applyNumberFormat="1" applyFont="1" applyFill="1" applyBorder="1" applyProtection="1">
      <protection locked="0"/>
    </xf>
    <xf numFmtId="164" fontId="36" fillId="0" borderId="30" xfId="4" applyNumberFormat="1" applyFont="1" applyFill="1" applyBorder="1" applyProtection="1"/>
    <xf numFmtId="4" fontId="36" fillId="0" borderId="10" xfId="4" applyNumberFormat="1" applyFont="1" applyFill="1" applyBorder="1" applyAlignment="1">
      <alignment horizontal="right"/>
    </xf>
    <xf numFmtId="0" fontId="28" fillId="0" borderId="49" xfId="4" applyFont="1" applyFill="1" applyBorder="1"/>
    <xf numFmtId="0" fontId="28" fillId="0" borderId="50" xfId="4" applyFont="1" applyFill="1" applyBorder="1"/>
    <xf numFmtId="0" fontId="36" fillId="0" borderId="30" xfId="4" applyFont="1" applyFill="1" applyBorder="1"/>
    <xf numFmtId="0" fontId="38" fillId="3" borderId="0" xfId="0" applyFont="1" applyFill="1" applyProtection="1">
      <protection hidden="1"/>
    </xf>
    <xf numFmtId="49" fontId="38" fillId="3" borderId="0" xfId="0" applyNumberFormat="1" applyFont="1" applyFill="1" applyProtection="1">
      <protection hidden="1"/>
    </xf>
    <xf numFmtId="167" fontId="38" fillId="3" borderId="0" xfId="0" applyNumberFormat="1" applyFont="1" applyFill="1" applyBorder="1" applyProtection="1">
      <protection hidden="1"/>
    </xf>
    <xf numFmtId="0" fontId="39" fillId="3" borderId="0" xfId="0" applyFont="1" applyFill="1" applyProtection="1">
      <protection hidden="1"/>
    </xf>
    <xf numFmtId="0" fontId="38" fillId="0" borderId="0" xfId="0" applyFont="1"/>
    <xf numFmtId="49" fontId="38" fillId="0" borderId="0" xfId="0" applyNumberFormat="1" applyFont="1"/>
    <xf numFmtId="49" fontId="40" fillId="3" borderId="0" xfId="0" applyNumberFormat="1" applyFont="1" applyFill="1" applyProtection="1">
      <protection hidden="1"/>
    </xf>
    <xf numFmtId="0" fontId="41" fillId="3" borderId="65" xfId="0" applyFont="1" applyFill="1" applyBorder="1" applyAlignment="1" applyProtection="1">
      <alignment horizontal="center"/>
      <protection hidden="1"/>
    </xf>
    <xf numFmtId="0" fontId="41" fillId="3" borderId="66" xfId="0" applyFont="1" applyFill="1" applyBorder="1" applyAlignment="1" applyProtection="1">
      <alignment horizontal="center"/>
      <protection hidden="1"/>
    </xf>
    <xf numFmtId="0" fontId="41" fillId="3" borderId="67" xfId="0" applyFont="1" applyFill="1" applyBorder="1" applyAlignment="1" applyProtection="1">
      <alignment horizontal="center"/>
      <protection hidden="1"/>
    </xf>
    <xf numFmtId="0" fontId="41" fillId="3" borderId="2" xfId="0" applyFont="1" applyFill="1" applyBorder="1" applyAlignment="1" applyProtection="1">
      <alignment horizontal="center"/>
      <protection hidden="1"/>
    </xf>
    <xf numFmtId="0" fontId="41" fillId="3" borderId="32" xfId="0" applyFont="1" applyFill="1" applyBorder="1" applyAlignment="1" applyProtection="1">
      <alignment horizontal="center"/>
      <protection hidden="1"/>
    </xf>
    <xf numFmtId="0" fontId="41" fillId="3" borderId="68" xfId="0" applyFont="1" applyFill="1" applyBorder="1" applyAlignment="1" applyProtection="1">
      <alignment horizontal="center"/>
      <protection hidden="1"/>
    </xf>
    <xf numFmtId="0" fontId="41" fillId="3" borderId="0" xfId="0" applyFont="1" applyFill="1" applyBorder="1" applyAlignment="1" applyProtection="1">
      <alignment horizontal="center"/>
      <protection hidden="1"/>
    </xf>
    <xf numFmtId="0" fontId="41" fillId="3" borderId="14" xfId="0" applyFont="1" applyFill="1" applyBorder="1" applyAlignment="1" applyProtection="1">
      <alignment horizontal="center"/>
      <protection hidden="1"/>
    </xf>
    <xf numFmtId="0" fontId="41" fillId="3" borderId="44" xfId="0" applyFont="1" applyFill="1" applyBorder="1" applyAlignment="1" applyProtection="1">
      <alignment horizontal="center"/>
      <protection hidden="1"/>
    </xf>
    <xf numFmtId="0" fontId="41" fillId="3" borderId="69" xfId="0" applyFont="1" applyFill="1" applyBorder="1" applyAlignment="1" applyProtection="1">
      <alignment horizontal="center"/>
      <protection hidden="1"/>
    </xf>
    <xf numFmtId="0" fontId="41" fillId="3" borderId="22" xfId="0" applyFont="1" applyFill="1" applyBorder="1" applyAlignment="1" applyProtection="1">
      <alignment horizontal="center"/>
      <protection hidden="1"/>
    </xf>
    <xf numFmtId="0" fontId="41" fillId="3" borderId="59" xfId="0" applyFont="1" applyFill="1" applyBorder="1" applyAlignment="1" applyProtection="1">
      <alignment horizontal="center"/>
      <protection hidden="1"/>
    </xf>
    <xf numFmtId="0" fontId="38" fillId="0" borderId="0" xfId="0" applyFont="1" applyBorder="1"/>
    <xf numFmtId="49" fontId="40" fillId="3" borderId="65" xfId="0" applyNumberFormat="1" applyFont="1" applyFill="1" applyBorder="1" applyAlignment="1" applyProtection="1">
      <alignment horizontal="center"/>
      <protection hidden="1"/>
    </xf>
    <xf numFmtId="2" fontId="40" fillId="3" borderId="57" xfId="0" applyNumberFormat="1" applyFont="1" applyFill="1" applyBorder="1" applyProtection="1">
      <protection hidden="1"/>
    </xf>
    <xf numFmtId="2" fontId="40" fillId="3" borderId="70" xfId="0" applyNumberFormat="1" applyFont="1" applyFill="1" applyBorder="1" applyProtection="1">
      <protection hidden="1"/>
    </xf>
    <xf numFmtId="0" fontId="40" fillId="3" borderId="70" xfId="0" applyFont="1" applyFill="1" applyBorder="1" applyProtection="1">
      <protection hidden="1"/>
    </xf>
    <xf numFmtId="0" fontId="40" fillId="3" borderId="56" xfId="0" applyFont="1" applyFill="1" applyBorder="1" applyProtection="1">
      <protection hidden="1"/>
    </xf>
    <xf numFmtId="0" fontId="38" fillId="0" borderId="0" xfId="0" applyFont="1" applyProtection="1">
      <protection hidden="1"/>
    </xf>
    <xf numFmtId="49" fontId="40" fillId="3" borderId="47" xfId="0" applyNumberFormat="1" applyFont="1" applyFill="1" applyBorder="1" applyAlignment="1" applyProtection="1">
      <alignment horizontal="center" vertical="top"/>
      <protection hidden="1"/>
    </xf>
    <xf numFmtId="1" fontId="40" fillId="3" borderId="47" xfId="0" applyNumberFormat="1" applyFont="1" applyFill="1" applyBorder="1" applyAlignment="1" applyProtection="1">
      <alignment horizontal="center" vertical="top"/>
      <protection hidden="1"/>
    </xf>
    <xf numFmtId="2" fontId="40" fillId="3" borderId="71" xfId="0" applyNumberFormat="1" applyFont="1" applyFill="1" applyBorder="1" applyAlignment="1" applyProtection="1">
      <alignment horizontal="justify" vertical="top"/>
      <protection locked="0"/>
    </xf>
    <xf numFmtId="2" fontId="40" fillId="3" borderId="72" xfId="0" applyNumberFormat="1" applyFont="1" applyFill="1" applyBorder="1" applyAlignment="1" applyProtection="1">
      <alignment horizontal="center"/>
      <protection hidden="1"/>
    </xf>
    <xf numFmtId="0" fontId="40" fillId="3" borderId="71" xfId="0" applyFont="1" applyFill="1" applyBorder="1" applyAlignment="1" applyProtection="1">
      <alignment horizontal="center"/>
      <protection hidden="1"/>
    </xf>
    <xf numFmtId="4" fontId="40" fillId="3" borderId="72" xfId="0" applyNumberFormat="1" applyFont="1" applyFill="1" applyBorder="1" applyAlignment="1" applyProtection="1">
      <alignment horizontal="center"/>
      <protection hidden="1"/>
    </xf>
    <xf numFmtId="4" fontId="40" fillId="3" borderId="4" xfId="0" applyNumberFormat="1" applyFont="1" applyFill="1" applyBorder="1" applyAlignment="1" applyProtection="1">
      <alignment horizontal="center"/>
      <protection hidden="1"/>
    </xf>
    <xf numFmtId="49" fontId="40" fillId="3" borderId="73" xfId="0" applyNumberFormat="1" applyFont="1" applyFill="1" applyBorder="1" applyAlignment="1" applyProtection="1">
      <alignment horizontal="center" vertical="top"/>
      <protection hidden="1"/>
    </xf>
    <xf numFmtId="1" fontId="40" fillId="3" borderId="73" xfId="0" applyNumberFormat="1" applyFont="1" applyFill="1" applyBorder="1" applyAlignment="1" applyProtection="1">
      <alignment horizontal="center" vertical="top"/>
      <protection hidden="1"/>
    </xf>
    <xf numFmtId="2" fontId="40" fillId="3" borderId="74" xfId="0" applyNumberFormat="1" applyFont="1" applyFill="1" applyBorder="1" applyAlignment="1" applyProtection="1">
      <alignment horizontal="justify" vertical="top"/>
      <protection locked="0"/>
    </xf>
    <xf numFmtId="2" fontId="40" fillId="3" borderId="75" xfId="0" applyNumberFormat="1" applyFont="1" applyFill="1" applyBorder="1" applyAlignment="1" applyProtection="1">
      <alignment horizontal="center"/>
      <protection hidden="1"/>
    </xf>
    <xf numFmtId="0" fontId="40" fillId="3" borderId="75" xfId="0" applyFont="1" applyFill="1" applyBorder="1" applyAlignment="1" applyProtection="1">
      <alignment horizontal="center"/>
      <protection hidden="1"/>
    </xf>
    <xf numFmtId="4" fontId="40" fillId="3" borderId="75" xfId="0" applyNumberFormat="1" applyFont="1" applyFill="1" applyBorder="1" applyAlignment="1" applyProtection="1">
      <alignment horizontal="center"/>
      <protection hidden="1"/>
    </xf>
    <xf numFmtId="4" fontId="40" fillId="3" borderId="76" xfId="0" applyNumberFormat="1" applyFont="1" applyFill="1" applyBorder="1" applyAlignment="1" applyProtection="1">
      <alignment horizontal="center"/>
      <protection hidden="1"/>
    </xf>
    <xf numFmtId="49" fontId="40" fillId="3" borderId="44" xfId="0" applyNumberFormat="1" applyFont="1" applyFill="1" applyBorder="1" applyAlignment="1" applyProtection="1">
      <alignment horizontal="center"/>
      <protection hidden="1"/>
    </xf>
    <xf numFmtId="2" fontId="40" fillId="3" borderId="44" xfId="0" applyNumberFormat="1" applyFont="1" applyFill="1" applyBorder="1" applyProtection="1">
      <protection hidden="1"/>
    </xf>
    <xf numFmtId="2" fontId="41" fillId="3" borderId="77" xfId="0" applyNumberFormat="1" applyFont="1" applyFill="1" applyBorder="1" applyProtection="1">
      <protection hidden="1"/>
    </xf>
    <xf numFmtId="0" fontId="41" fillId="3" borderId="22" xfId="0" applyFont="1" applyFill="1" applyBorder="1" applyProtection="1">
      <protection hidden="1"/>
    </xf>
    <xf numFmtId="0" fontId="42" fillId="3" borderId="22" xfId="0" applyFont="1" applyFill="1" applyBorder="1" applyAlignment="1" applyProtection="1">
      <alignment horizontal="center"/>
      <protection hidden="1"/>
    </xf>
    <xf numFmtId="168" fontId="41" fillId="3" borderId="23" xfId="0" applyNumberFormat="1" applyFont="1" applyFill="1" applyBorder="1" applyAlignment="1" applyProtection="1">
      <alignment horizontal="center"/>
      <protection hidden="1"/>
    </xf>
    <xf numFmtId="49" fontId="38" fillId="3" borderId="0" xfId="0" applyNumberFormat="1" applyFont="1" applyFill="1"/>
    <xf numFmtId="0" fontId="38" fillId="3" borderId="0" xfId="0" applyFont="1" applyFill="1"/>
    <xf numFmtId="0" fontId="39" fillId="3" borderId="0" xfId="0" applyFont="1" applyFill="1"/>
    <xf numFmtId="167" fontId="41" fillId="3" borderId="67" xfId="0" applyNumberFormat="1" applyFont="1" applyFill="1" applyBorder="1" applyAlignment="1" applyProtection="1">
      <alignment horizontal="center"/>
      <protection hidden="1"/>
    </xf>
    <xf numFmtId="167" fontId="41" fillId="3" borderId="0" xfId="0" applyNumberFormat="1" applyFont="1" applyFill="1" applyBorder="1" applyAlignment="1" applyProtection="1">
      <alignment horizontal="center"/>
      <protection hidden="1"/>
    </xf>
    <xf numFmtId="167" fontId="41" fillId="3" borderId="22" xfId="0" applyNumberFormat="1" applyFont="1" applyFill="1" applyBorder="1" applyAlignment="1" applyProtection="1">
      <alignment horizontal="center"/>
      <protection hidden="1"/>
    </xf>
    <xf numFmtId="167" fontId="40" fillId="3" borderId="70" xfId="0" applyNumberFormat="1" applyFont="1" applyFill="1" applyBorder="1" applyProtection="1">
      <protection hidden="1"/>
    </xf>
    <xf numFmtId="2" fontId="43" fillId="3" borderId="71" xfId="0" applyNumberFormat="1" applyFont="1" applyFill="1" applyBorder="1" applyAlignment="1" applyProtection="1">
      <alignment horizontal="justify" vertical="top"/>
      <protection locked="0"/>
    </xf>
    <xf numFmtId="167" fontId="44" fillId="3" borderId="72" xfId="0" applyNumberFormat="1" applyFont="1" applyFill="1" applyBorder="1" applyAlignment="1" applyProtection="1">
      <alignment horizontal="center"/>
      <protection hidden="1"/>
    </xf>
    <xf numFmtId="2" fontId="44" fillId="3" borderId="71" xfId="0" applyNumberFormat="1" applyFont="1" applyFill="1" applyBorder="1" applyAlignment="1" applyProtection="1">
      <alignment horizontal="justify" vertical="top"/>
      <protection locked="0"/>
    </xf>
    <xf numFmtId="167" fontId="40" fillId="3" borderId="72" xfId="0" applyNumberFormat="1" applyFont="1" applyFill="1" applyBorder="1" applyAlignment="1" applyProtection="1">
      <alignment horizontal="center"/>
      <protection hidden="1"/>
    </xf>
    <xf numFmtId="2" fontId="44" fillId="3" borderId="78" xfId="0" applyNumberFormat="1" applyFont="1" applyFill="1" applyBorder="1" applyAlignment="1" applyProtection="1">
      <alignment horizontal="justify" vertical="top"/>
      <protection locked="0"/>
    </xf>
    <xf numFmtId="167" fontId="44" fillId="3" borderId="53" xfId="0" applyNumberFormat="1" applyFont="1" applyFill="1" applyBorder="1" applyAlignment="1" applyProtection="1">
      <alignment horizontal="center"/>
      <protection hidden="1"/>
    </xf>
    <xf numFmtId="169" fontId="40" fillId="3" borderId="47" xfId="0" applyNumberFormat="1" applyFont="1" applyFill="1" applyBorder="1" applyAlignment="1" applyProtection="1">
      <alignment horizontal="center" vertical="top"/>
      <protection hidden="1"/>
    </xf>
    <xf numFmtId="167" fontId="40" fillId="3" borderId="53" xfId="0" applyNumberFormat="1" applyFont="1" applyFill="1" applyBorder="1" applyAlignment="1" applyProtection="1">
      <alignment horizontal="center"/>
      <protection hidden="1"/>
    </xf>
    <xf numFmtId="167" fontId="40" fillId="3" borderId="75" xfId="0" applyNumberFormat="1" applyFont="1" applyFill="1" applyBorder="1" applyAlignment="1" applyProtection="1">
      <alignment horizontal="center"/>
      <protection hidden="1"/>
    </xf>
    <xf numFmtId="167" fontId="41" fillId="3" borderId="22" xfId="0" applyNumberFormat="1" applyFont="1" applyFill="1" applyBorder="1" applyProtection="1">
      <protection hidden="1"/>
    </xf>
    <xf numFmtId="167" fontId="38" fillId="3" borderId="0" xfId="0" applyNumberFormat="1" applyFont="1" applyFill="1"/>
    <xf numFmtId="49" fontId="40" fillId="3" borderId="0" xfId="0" applyNumberFormat="1" applyFont="1" applyFill="1" applyBorder="1" applyAlignment="1" applyProtection="1">
      <alignment horizontal="center"/>
      <protection hidden="1"/>
    </xf>
    <xf numFmtId="2" fontId="40" fillId="3" borderId="0" xfId="0" applyNumberFormat="1" applyFont="1" applyFill="1" applyBorder="1" applyProtection="1">
      <protection hidden="1"/>
    </xf>
    <xf numFmtId="2" fontId="41" fillId="3" borderId="0" xfId="0" applyNumberFormat="1" applyFont="1" applyFill="1" applyBorder="1" applyProtection="1">
      <protection hidden="1"/>
    </xf>
    <xf numFmtId="167" fontId="41" fillId="3" borderId="0" xfId="0" applyNumberFormat="1" applyFont="1" applyFill="1" applyBorder="1" applyProtection="1">
      <protection hidden="1"/>
    </xf>
    <xf numFmtId="0" fontId="41" fillId="3" borderId="0" xfId="0" applyFont="1" applyFill="1" applyBorder="1" applyProtection="1">
      <protection hidden="1"/>
    </xf>
    <xf numFmtId="49" fontId="0" fillId="0" borderId="0" xfId="0" applyNumberFormat="1"/>
    <xf numFmtId="1" fontId="40" fillId="3" borderId="0" xfId="0" applyNumberFormat="1" applyFont="1" applyFill="1" applyBorder="1" applyAlignment="1" applyProtection="1">
      <alignment horizontal="center" vertical="top"/>
      <protection hidden="1"/>
    </xf>
    <xf numFmtId="2" fontId="40" fillId="3" borderId="0" xfId="0" applyNumberFormat="1" applyFont="1" applyFill="1" applyBorder="1" applyAlignment="1" applyProtection="1">
      <alignment horizontal="justify" vertical="top"/>
      <protection locked="0"/>
    </xf>
    <xf numFmtId="167" fontId="40" fillId="3" borderId="0" xfId="0" applyNumberFormat="1" applyFont="1" applyFill="1" applyBorder="1" applyAlignment="1" applyProtection="1">
      <alignment horizontal="center"/>
      <protection hidden="1"/>
    </xf>
    <xf numFmtId="0" fontId="40" fillId="3" borderId="0" xfId="0" applyFont="1" applyFill="1" applyBorder="1" applyAlignment="1" applyProtection="1">
      <alignment horizontal="center"/>
      <protection hidden="1"/>
    </xf>
    <xf numFmtId="4" fontId="40" fillId="3" borderId="0" xfId="0" applyNumberFormat="1" applyFont="1" applyFill="1" applyBorder="1" applyAlignment="1" applyProtection="1">
      <alignment horizontal="center"/>
      <protection hidden="1"/>
    </xf>
    <xf numFmtId="0" fontId="45" fillId="3" borderId="67" xfId="0" applyFont="1" applyFill="1" applyBorder="1" applyAlignment="1" applyProtection="1">
      <alignment horizontal="center"/>
      <protection hidden="1"/>
    </xf>
    <xf numFmtId="0" fontId="45" fillId="3" borderId="2" xfId="0" applyFont="1" applyFill="1" applyBorder="1" applyAlignment="1" applyProtection="1">
      <alignment horizontal="center"/>
      <protection hidden="1"/>
    </xf>
    <xf numFmtId="49" fontId="40" fillId="3" borderId="62" xfId="0" applyNumberFormat="1" applyFont="1" applyFill="1" applyBorder="1" applyAlignment="1" applyProtection="1">
      <alignment horizontal="center"/>
      <protection hidden="1"/>
    </xf>
    <xf numFmtId="2" fontId="40" fillId="3" borderId="16" xfId="0" applyNumberFormat="1" applyFont="1" applyFill="1" applyBorder="1" applyProtection="1">
      <protection hidden="1"/>
    </xf>
    <xf numFmtId="2" fontId="41" fillId="3" borderId="17" xfId="0" applyNumberFormat="1" applyFont="1" applyFill="1" applyBorder="1" applyProtection="1">
      <protection hidden="1"/>
    </xf>
    <xf numFmtId="167" fontId="40" fillId="3" borderId="17" xfId="0" applyNumberFormat="1" applyFont="1" applyFill="1" applyBorder="1" applyProtection="1">
      <protection hidden="1"/>
    </xf>
    <xf numFmtId="0" fontId="40" fillId="3" borderId="17" xfId="0" applyFont="1" applyFill="1" applyBorder="1" applyProtection="1">
      <protection hidden="1"/>
    </xf>
    <xf numFmtId="0" fontId="40" fillId="3" borderId="18" xfId="0" applyFont="1" applyFill="1" applyBorder="1" applyProtection="1">
      <protection hidden="1"/>
    </xf>
    <xf numFmtId="0" fontId="46" fillId="3" borderId="22" xfId="0" applyFont="1" applyFill="1" applyBorder="1" applyAlignment="1" applyProtection="1">
      <alignment horizontal="center"/>
      <protection hidden="1"/>
    </xf>
    <xf numFmtId="168" fontId="40" fillId="3" borderId="23" xfId="0" applyNumberFormat="1" applyFont="1" applyFill="1" applyBorder="1" applyAlignment="1" applyProtection="1">
      <alignment horizontal="center"/>
      <protection hidden="1"/>
    </xf>
    <xf numFmtId="0" fontId="38" fillId="3" borderId="0" xfId="0" applyFont="1" applyFill="1" applyBorder="1" applyProtection="1">
      <protection hidden="1"/>
    </xf>
    <xf numFmtId="0" fontId="46" fillId="3" borderId="0" xfId="0" applyFont="1" applyFill="1" applyBorder="1" applyAlignment="1" applyProtection="1">
      <alignment horizontal="center"/>
      <protection hidden="1"/>
    </xf>
    <xf numFmtId="170" fontId="40" fillId="3" borderId="0" xfId="0" applyNumberFormat="1" applyFont="1" applyFill="1" applyBorder="1" applyAlignment="1" applyProtection="1">
      <alignment horizontal="center"/>
      <protection hidden="1"/>
    </xf>
    <xf numFmtId="49" fontId="40" fillId="3" borderId="22" xfId="0" applyNumberFormat="1" applyFont="1" applyFill="1" applyBorder="1" applyAlignment="1" applyProtection="1">
      <alignment horizontal="center"/>
      <protection hidden="1"/>
    </xf>
    <xf numFmtId="2" fontId="40" fillId="3" borderId="22" xfId="0" applyNumberFormat="1" applyFont="1" applyFill="1" applyBorder="1" applyProtection="1">
      <protection hidden="1"/>
    </xf>
    <xf numFmtId="2" fontId="41" fillId="3" borderId="22" xfId="0" applyNumberFormat="1" applyFont="1" applyFill="1" applyBorder="1" applyProtection="1">
      <protection hidden="1"/>
    </xf>
    <xf numFmtId="170" fontId="40" fillId="3" borderId="22" xfId="0" applyNumberFormat="1" applyFont="1" applyFill="1" applyBorder="1" applyAlignment="1" applyProtection="1">
      <alignment horizontal="center"/>
      <protection hidden="1"/>
    </xf>
    <xf numFmtId="49" fontId="40" fillId="3" borderId="57" xfId="0" applyNumberFormat="1" applyFont="1" applyFill="1" applyBorder="1" applyAlignment="1" applyProtection="1">
      <alignment horizontal="center"/>
      <protection hidden="1"/>
    </xf>
    <xf numFmtId="49" fontId="40" fillId="3" borderId="51" xfId="0" applyNumberFormat="1" applyFont="1" applyFill="1" applyBorder="1" applyAlignment="1" applyProtection="1">
      <alignment horizontal="center" vertical="top"/>
      <protection hidden="1"/>
    </xf>
    <xf numFmtId="1" fontId="40" fillId="3" borderId="51" xfId="0" applyNumberFormat="1" applyFont="1" applyFill="1" applyBorder="1" applyAlignment="1" applyProtection="1">
      <alignment horizontal="center" vertical="top"/>
      <protection hidden="1"/>
    </xf>
    <xf numFmtId="2" fontId="40" fillId="3" borderId="78" xfId="0" applyNumberFormat="1" applyFont="1" applyFill="1" applyBorder="1" applyAlignment="1" applyProtection="1">
      <alignment horizontal="justify"/>
      <protection locked="0"/>
    </xf>
    <xf numFmtId="167" fontId="47" fillId="3" borderId="79" xfId="0" applyNumberFormat="1" applyFont="1" applyFill="1" applyBorder="1" applyAlignment="1" applyProtection="1">
      <alignment horizontal="center"/>
      <protection hidden="1"/>
    </xf>
    <xf numFmtId="0" fontId="47" fillId="3" borderId="78" xfId="0" applyFont="1" applyFill="1" applyBorder="1" applyAlignment="1" applyProtection="1">
      <alignment horizontal="center"/>
      <protection hidden="1"/>
    </xf>
    <xf numFmtId="4" fontId="40" fillId="3" borderId="79" xfId="0" applyNumberFormat="1" applyFont="1" applyFill="1" applyBorder="1" applyAlignment="1" applyProtection="1">
      <alignment horizontal="center"/>
      <protection hidden="1"/>
    </xf>
    <xf numFmtId="4" fontId="40" fillId="3" borderId="10" xfId="0" applyNumberFormat="1" applyFont="1" applyFill="1" applyBorder="1" applyAlignment="1" applyProtection="1">
      <alignment horizontal="center"/>
      <protection hidden="1"/>
    </xf>
    <xf numFmtId="49" fontId="40" fillId="3" borderId="50" xfId="0" applyNumberFormat="1" applyFont="1" applyFill="1" applyBorder="1" applyAlignment="1" applyProtection="1">
      <alignment horizontal="center" vertical="top"/>
      <protection hidden="1"/>
    </xf>
    <xf numFmtId="2" fontId="47" fillId="3" borderId="68" xfId="0" applyNumberFormat="1" applyFont="1" applyFill="1" applyBorder="1" applyAlignment="1" applyProtection="1">
      <alignment horizontal="justify" vertical="top"/>
      <protection locked="0"/>
    </xf>
    <xf numFmtId="167" fontId="47" fillId="3" borderId="0" xfId="0" applyNumberFormat="1" applyFont="1" applyFill="1" applyBorder="1" applyAlignment="1" applyProtection="1">
      <alignment horizontal="center"/>
      <protection hidden="1"/>
    </xf>
    <xf numFmtId="0" fontId="47" fillId="3" borderId="68" xfId="0" applyFont="1" applyFill="1" applyBorder="1" applyAlignment="1" applyProtection="1">
      <alignment horizontal="center"/>
      <protection hidden="1"/>
    </xf>
    <xf numFmtId="4" fontId="40" fillId="3" borderId="14" xfId="0" applyNumberFormat="1" applyFont="1" applyFill="1" applyBorder="1" applyAlignment="1" applyProtection="1">
      <alignment horizontal="center"/>
      <protection hidden="1"/>
    </xf>
    <xf numFmtId="2" fontId="40" fillId="3" borderId="68" xfId="0" applyNumberFormat="1" applyFont="1" applyFill="1" applyBorder="1" applyAlignment="1" applyProtection="1">
      <alignment horizontal="justify" vertical="top"/>
      <protection locked="0"/>
    </xf>
    <xf numFmtId="167" fontId="44" fillId="3" borderId="0" xfId="0" applyNumberFormat="1" applyFont="1" applyFill="1" applyBorder="1" applyAlignment="1" applyProtection="1">
      <alignment horizontal="center"/>
      <protection hidden="1"/>
    </xf>
    <xf numFmtId="0" fontId="40" fillId="3" borderId="68" xfId="0" applyFont="1" applyFill="1" applyBorder="1" applyAlignment="1" applyProtection="1">
      <alignment horizontal="center"/>
      <protection hidden="1"/>
    </xf>
    <xf numFmtId="2" fontId="40" fillId="3" borderId="80" xfId="0" applyNumberFormat="1" applyFont="1" applyFill="1" applyBorder="1" applyAlignment="1" applyProtection="1">
      <alignment horizontal="justify" vertical="top"/>
      <protection locked="0"/>
    </xf>
    <xf numFmtId="167" fontId="47" fillId="3" borderId="75" xfId="0" applyNumberFormat="1" applyFont="1" applyFill="1" applyBorder="1" applyAlignment="1" applyProtection="1">
      <alignment horizontal="center"/>
      <protection hidden="1"/>
    </xf>
    <xf numFmtId="0" fontId="40" fillId="3" borderId="80" xfId="0" applyFont="1" applyFill="1" applyBorder="1" applyAlignment="1" applyProtection="1">
      <alignment horizontal="center"/>
      <protection hidden="1"/>
    </xf>
    <xf numFmtId="2" fontId="46" fillId="3" borderId="68" xfId="0" applyNumberFormat="1" applyFont="1" applyFill="1" applyBorder="1" applyAlignment="1" applyProtection="1">
      <alignment horizontal="right" vertical="top"/>
      <protection locked="0"/>
    </xf>
    <xf numFmtId="0" fontId="40" fillId="3" borderId="22" xfId="0" applyFont="1" applyFill="1" applyBorder="1" applyAlignment="1" applyProtection="1">
      <alignment horizontal="center"/>
      <protection hidden="1"/>
    </xf>
    <xf numFmtId="49" fontId="40" fillId="3" borderId="20" xfId="0" applyNumberFormat="1" applyFont="1" applyFill="1" applyBorder="1" applyAlignment="1" applyProtection="1">
      <alignment horizontal="center"/>
      <protection hidden="1"/>
    </xf>
    <xf numFmtId="2" fontId="40" fillId="3" borderId="20" xfId="0" applyNumberFormat="1" applyFont="1" applyFill="1" applyBorder="1" applyProtection="1">
      <protection hidden="1"/>
    </xf>
    <xf numFmtId="2" fontId="41" fillId="3" borderId="20" xfId="0" applyNumberFormat="1" applyFont="1" applyFill="1" applyBorder="1" applyProtection="1">
      <protection hidden="1"/>
    </xf>
    <xf numFmtId="167" fontId="41" fillId="3" borderId="20" xfId="0" applyNumberFormat="1" applyFont="1" applyFill="1" applyBorder="1" applyProtection="1">
      <protection hidden="1"/>
    </xf>
    <xf numFmtId="0" fontId="41" fillId="3" borderId="20" xfId="0" applyFont="1" applyFill="1" applyBorder="1" applyProtection="1">
      <protection hidden="1"/>
    </xf>
    <xf numFmtId="0" fontId="40" fillId="3" borderId="20" xfId="0" applyFont="1" applyFill="1" applyBorder="1" applyAlignment="1" applyProtection="1">
      <alignment horizontal="center"/>
      <protection hidden="1"/>
    </xf>
    <xf numFmtId="170" fontId="40" fillId="3" borderId="20" xfId="0" applyNumberFormat="1" applyFont="1" applyFill="1" applyBorder="1" applyAlignment="1" applyProtection="1">
      <alignment horizontal="center"/>
      <protection hidden="1"/>
    </xf>
    <xf numFmtId="168" fontId="40" fillId="3" borderId="0" xfId="0" applyNumberFormat="1" applyFont="1" applyFill="1" applyBorder="1" applyAlignment="1" applyProtection="1">
      <alignment horizontal="center"/>
      <protection hidden="1"/>
    </xf>
    <xf numFmtId="49" fontId="40" fillId="3" borderId="0" xfId="0" applyNumberFormat="1" applyFont="1" applyFill="1" applyBorder="1" applyAlignment="1" applyProtection="1">
      <alignment horizontal="center" vertical="top"/>
      <protection hidden="1"/>
    </xf>
    <xf numFmtId="2" fontId="46" fillId="3" borderId="0" xfId="0" applyNumberFormat="1" applyFont="1" applyFill="1" applyBorder="1" applyAlignment="1" applyProtection="1">
      <alignment horizontal="right" vertical="top"/>
      <protection locked="0"/>
    </xf>
    <xf numFmtId="167" fontId="48" fillId="3" borderId="72" xfId="0" applyNumberFormat="1" applyFont="1" applyFill="1" applyBorder="1" applyAlignment="1" applyProtection="1">
      <alignment horizontal="center"/>
      <protection hidden="1"/>
    </xf>
    <xf numFmtId="2" fontId="40" fillId="3" borderId="0" xfId="0" applyNumberFormat="1" applyFont="1" applyFill="1" applyBorder="1" applyAlignment="1" applyProtection="1">
      <alignment horizontal="right" vertical="top"/>
      <protection locked="0"/>
    </xf>
    <xf numFmtId="0" fontId="49" fillId="3" borderId="0" xfId="0" applyFont="1" applyFill="1"/>
    <xf numFmtId="167" fontId="49" fillId="3" borderId="0" xfId="0" applyNumberFormat="1" applyFont="1" applyFill="1"/>
    <xf numFmtId="0" fontId="41" fillId="3" borderId="0" xfId="0" applyFont="1" applyFill="1"/>
    <xf numFmtId="0" fontId="14" fillId="3" borderId="0" xfId="0" applyFont="1" applyFill="1" applyAlignment="1">
      <alignment horizontal="left"/>
    </xf>
    <xf numFmtId="167" fontId="50" fillId="3" borderId="0" xfId="0" applyNumberFormat="1" applyFont="1" applyFill="1"/>
    <xf numFmtId="0" fontId="50" fillId="3" borderId="0" xfId="0" applyFont="1" applyFill="1"/>
    <xf numFmtId="0" fontId="40" fillId="3" borderId="0" xfId="0" applyFont="1" applyFill="1"/>
    <xf numFmtId="0" fontId="49" fillId="3" borderId="0" xfId="0" applyFont="1" applyFill="1" applyAlignment="1">
      <alignment horizontal="left"/>
    </xf>
    <xf numFmtId="0" fontId="49" fillId="3" borderId="0" xfId="0" applyFont="1" applyFill="1" applyAlignment="1">
      <alignment horizontal="center"/>
    </xf>
    <xf numFmtId="2" fontId="49" fillId="3" borderId="0" xfId="0" applyNumberFormat="1" applyFont="1" applyFill="1"/>
    <xf numFmtId="168" fontId="40" fillId="3" borderId="0" xfId="0" applyNumberFormat="1" applyFont="1" applyFill="1" applyAlignment="1">
      <alignment horizontal="right"/>
    </xf>
    <xf numFmtId="2" fontId="49" fillId="0" borderId="0" xfId="0" applyNumberFormat="1" applyFont="1"/>
    <xf numFmtId="0" fontId="49" fillId="3" borderId="0" xfId="0" applyFont="1" applyFill="1" applyAlignment="1">
      <alignment horizontal="right"/>
    </xf>
    <xf numFmtId="0" fontId="49" fillId="3" borderId="79" xfId="0" applyFont="1" applyFill="1" applyBorder="1"/>
    <xf numFmtId="167" fontId="49" fillId="3" borderId="79" xfId="0" applyNumberFormat="1" applyFont="1" applyFill="1" applyBorder="1"/>
    <xf numFmtId="168" fontId="40" fillId="3" borderId="79" xfId="0" applyNumberFormat="1" applyFont="1" applyFill="1" applyBorder="1" applyAlignment="1">
      <alignment horizontal="right"/>
    </xf>
    <xf numFmtId="0" fontId="51" fillId="3" borderId="0" xfId="0" applyFont="1" applyFill="1" applyAlignment="1">
      <alignment horizontal="center"/>
    </xf>
    <xf numFmtId="168" fontId="41" fillId="3" borderId="0" xfId="0" applyNumberFormat="1" applyFont="1" applyFill="1" applyAlignment="1">
      <alignment horizontal="right"/>
    </xf>
    <xf numFmtId="0" fontId="49" fillId="3" borderId="75" xfId="0" applyFont="1" applyFill="1" applyBorder="1"/>
    <xf numFmtId="167" fontId="49" fillId="3" borderId="75" xfId="0" applyNumberFormat="1" applyFont="1" applyFill="1" applyBorder="1"/>
    <xf numFmtId="0" fontId="40" fillId="3" borderId="75" xfId="0" applyFont="1" applyFill="1" applyBorder="1"/>
    <xf numFmtId="167" fontId="11" fillId="3" borderId="0" xfId="0" applyNumberFormat="1" applyFont="1" applyFill="1"/>
    <xf numFmtId="0" fontId="11" fillId="3" borderId="0" xfId="0" applyFont="1" applyFill="1"/>
    <xf numFmtId="167" fontId="38" fillId="0" borderId="0" xfId="0" applyNumberFormat="1" applyFont="1"/>
    <xf numFmtId="0" fontId="39" fillId="0" borderId="0" xfId="0" applyFont="1"/>
    <xf numFmtId="49" fontId="40" fillId="0" borderId="47" xfId="0" applyNumberFormat="1" applyFont="1" applyFill="1" applyBorder="1" applyAlignment="1" applyProtection="1">
      <alignment horizontal="center" vertical="top"/>
      <protection hidden="1"/>
    </xf>
    <xf numFmtId="169" fontId="40" fillId="0" borderId="47" xfId="0" applyNumberFormat="1" applyFont="1" applyFill="1" applyBorder="1" applyAlignment="1" applyProtection="1">
      <alignment horizontal="center" vertical="top"/>
      <protection hidden="1"/>
    </xf>
    <xf numFmtId="2" fontId="40" fillId="0" borderId="71" xfId="0" applyNumberFormat="1" applyFont="1" applyFill="1" applyBorder="1" applyAlignment="1" applyProtection="1">
      <alignment horizontal="justify" vertical="top"/>
      <protection locked="0"/>
    </xf>
    <xf numFmtId="167" fontId="40" fillId="0" borderId="72" xfId="0" applyNumberFormat="1" applyFont="1" applyFill="1" applyBorder="1" applyAlignment="1" applyProtection="1">
      <alignment horizontal="center"/>
      <protection hidden="1"/>
    </xf>
    <xf numFmtId="0" fontId="40" fillId="0" borderId="71" xfId="0" applyFont="1" applyFill="1" applyBorder="1" applyAlignment="1" applyProtection="1">
      <alignment horizontal="center"/>
      <protection hidden="1"/>
    </xf>
    <xf numFmtId="4" fontId="40" fillId="0" borderId="72" xfId="0" applyNumberFormat="1" applyFont="1" applyFill="1" applyBorder="1" applyAlignment="1" applyProtection="1">
      <alignment horizontal="center"/>
      <protection hidden="1"/>
    </xf>
    <xf numFmtId="0" fontId="50" fillId="0" borderId="0" xfId="1" applyFont="1" applyBorder="1" applyAlignment="1" applyProtection="1">
      <alignment horizontal="left" vertical="center"/>
    </xf>
    <xf numFmtId="49" fontId="15" fillId="0" borderId="33" xfId="2" applyNumberFormat="1" applyFont="1" applyBorder="1" applyAlignment="1" applyProtection="1">
      <alignment horizontal="center" vertical="center"/>
    </xf>
    <xf numFmtId="165" fontId="52" fillId="0" borderId="34" xfId="2" applyNumberFormat="1" applyFont="1" applyBorder="1" applyAlignment="1" applyProtection="1">
      <alignment horizontal="left" vertical="center"/>
    </xf>
    <xf numFmtId="165" fontId="15" fillId="0" borderId="34" xfId="2" applyNumberFormat="1" applyFont="1" applyBorder="1" applyAlignment="1" applyProtection="1">
      <alignment horizontal="center" vertical="center"/>
    </xf>
    <xf numFmtId="0" fontId="52" fillId="0" borderId="34" xfId="2" applyFont="1" applyFill="1" applyBorder="1" applyAlignment="1" applyProtection="1">
      <alignment horizontal="center" vertical="center"/>
    </xf>
    <xf numFmtId="164" fontId="15" fillId="0" borderId="35" xfId="2" applyNumberFormat="1" applyFont="1" applyFill="1" applyBorder="1" applyAlignment="1" applyProtection="1">
      <alignment horizontal="center" vertical="center"/>
    </xf>
    <xf numFmtId="164" fontId="53" fillId="0" borderId="81" xfId="1" applyNumberFormat="1" applyFont="1" applyFill="1" applyBorder="1" applyAlignment="1" applyProtection="1">
      <alignment horizontal="right" vertical="center"/>
    </xf>
    <xf numFmtId="49" fontId="53" fillId="0" borderId="36" xfId="1" applyNumberFormat="1" applyFont="1" applyBorder="1" applyAlignment="1" applyProtection="1">
      <alignment horizontal="center" vertical="center"/>
    </xf>
    <xf numFmtId="0" fontId="54" fillId="0" borderId="37" xfId="1" applyFont="1" applyBorder="1" applyAlignment="1" applyProtection="1">
      <alignment horizontal="left" vertical="center"/>
    </xf>
    <xf numFmtId="0" fontId="54" fillId="0" borderId="38" xfId="1" applyFont="1" applyBorder="1" applyAlignment="1" applyProtection="1">
      <alignment vertical="center"/>
    </xf>
    <xf numFmtId="4" fontId="53" fillId="0" borderId="38" xfId="1" applyNumberFormat="1" applyFont="1" applyFill="1" applyBorder="1" applyAlignment="1" applyProtection="1">
      <alignment vertical="center"/>
    </xf>
    <xf numFmtId="49" fontId="17" fillId="0" borderId="39" xfId="1" applyNumberFormat="1" applyFont="1" applyBorder="1" applyAlignment="1" applyProtection="1">
      <alignment vertical="center"/>
    </xf>
    <xf numFmtId="0" fontId="54" fillId="0" borderId="40" xfId="1" applyFont="1" applyFill="1" applyBorder="1" applyAlignment="1" applyProtection="1">
      <alignment horizontal="left" vertical="center"/>
    </xf>
    <xf numFmtId="0" fontId="13" fillId="0" borderId="40" xfId="1" applyFont="1" applyFill="1" applyBorder="1" applyAlignment="1" applyProtection="1">
      <alignment vertical="center"/>
    </xf>
    <xf numFmtId="0" fontId="17" fillId="0" borderId="40" xfId="1" applyFont="1" applyFill="1" applyBorder="1" applyAlignment="1" applyProtection="1">
      <alignment vertical="center"/>
    </xf>
    <xf numFmtId="164" fontId="54" fillId="0" borderId="41" xfId="2" applyNumberFormat="1" applyFont="1" applyFill="1" applyBorder="1" applyAlignment="1" applyProtection="1">
      <alignment horizontal="right" vertical="center"/>
    </xf>
    <xf numFmtId="49" fontId="18" fillId="0" borderId="42" xfId="2" applyNumberFormat="1" applyFont="1" applyBorder="1" applyAlignment="1" applyProtection="1">
      <alignment horizontal="center" vertical="center"/>
    </xf>
    <xf numFmtId="0" fontId="40" fillId="0" borderId="0" xfId="2" applyFont="1" applyFill="1" applyBorder="1" applyAlignment="1" applyProtection="1">
      <alignment horizontal="left" vertical="center"/>
    </xf>
    <xf numFmtId="9" fontId="40" fillId="0" borderId="82" xfId="2" applyNumberFormat="1" applyFont="1" applyFill="1" applyBorder="1" applyAlignment="1" applyProtection="1">
      <alignment horizontal="center" vertical="center"/>
    </xf>
    <xf numFmtId="0" fontId="18" fillId="0" borderId="0" xfId="2" applyFont="1" applyFill="1" applyBorder="1" applyAlignment="1" applyProtection="1">
      <alignment vertical="center"/>
    </xf>
    <xf numFmtId="164" fontId="55" fillId="0" borderId="43" xfId="2" applyNumberFormat="1" applyFont="1" applyFill="1" applyBorder="1" applyAlignment="1" applyProtection="1">
      <alignment horizontal="right" vertical="center"/>
    </xf>
    <xf numFmtId="49" fontId="14" fillId="0" borderId="33" xfId="2" applyNumberFormat="1" applyFont="1" applyBorder="1" applyAlignment="1" applyProtection="1">
      <alignment horizontal="center" vertical="center"/>
    </xf>
    <xf numFmtId="0" fontId="14" fillId="0" borderId="34" xfId="2" applyFont="1" applyFill="1" applyBorder="1" applyAlignment="1" applyProtection="1">
      <alignment horizontal="left" vertical="center"/>
    </xf>
    <xf numFmtId="4" fontId="14" fillId="0" borderId="34" xfId="2" applyNumberFormat="1" applyFont="1" applyFill="1" applyBorder="1" applyAlignment="1" applyProtection="1">
      <alignment horizontal="center" vertical="center"/>
    </xf>
    <xf numFmtId="0" fontId="14" fillId="0" borderId="34" xfId="2" applyNumberFormat="1" applyFont="1" applyFill="1" applyBorder="1" applyAlignment="1" applyProtection="1">
      <alignment horizontal="center" vertical="center"/>
    </xf>
    <xf numFmtId="164" fontId="19" fillId="0" borderId="35" xfId="1" applyNumberFormat="1" applyFont="1" applyFill="1" applyBorder="1" applyAlignment="1" applyProtection="1">
      <alignment horizontal="right" vertical="center"/>
    </xf>
    <xf numFmtId="49" fontId="53" fillId="0" borderId="0" xfId="1" applyNumberFormat="1" applyFont="1" applyBorder="1" applyAlignment="1" applyProtection="1">
      <alignment horizontal="center" vertical="center"/>
    </xf>
    <xf numFmtId="0" fontId="54" fillId="0" borderId="0" xfId="1" applyFont="1" applyFill="1" applyBorder="1" applyAlignment="1" applyProtection="1">
      <alignment horizontal="left" vertical="center"/>
    </xf>
    <xf numFmtId="0" fontId="54" fillId="0" borderId="0" xfId="1" applyFont="1" applyFill="1" applyBorder="1" applyAlignment="1" applyProtection="1">
      <alignment vertical="center"/>
    </xf>
    <xf numFmtId="4" fontId="53" fillId="0" borderId="0" xfId="1" applyNumberFormat="1" applyFont="1" applyFill="1" applyBorder="1" applyAlignment="1" applyProtection="1">
      <alignment vertical="center"/>
    </xf>
    <xf numFmtId="164" fontId="53" fillId="0" borderId="0" xfId="1" applyNumberFormat="1" applyFont="1" applyFill="1" applyBorder="1" applyAlignment="1" applyProtection="1">
      <alignment horizontal="right" vertical="center"/>
    </xf>
    <xf numFmtId="49" fontId="17" fillId="0" borderId="0" xfId="1" applyNumberFormat="1" applyFont="1" applyBorder="1" applyAlignment="1" applyProtection="1">
      <alignment horizontal="left" vertical="center" wrapText="1"/>
    </xf>
    <xf numFmtId="0" fontId="57" fillId="0" borderId="0" xfId="2" applyFont="1" applyBorder="1" applyAlignment="1">
      <alignment horizontal="right" vertical="top"/>
    </xf>
    <xf numFmtId="0" fontId="18" fillId="0" borderId="0" xfId="2" applyFont="1" applyBorder="1" applyAlignment="1">
      <alignment horizontal="right" vertical="top"/>
    </xf>
    <xf numFmtId="49" fontId="53" fillId="0" borderId="83" xfId="1" applyNumberFormat="1" applyFont="1" applyBorder="1" applyAlignment="1" applyProtection="1">
      <alignment horizontal="center" vertical="center"/>
    </xf>
    <xf numFmtId="0" fontId="54" fillId="0" borderId="84" xfId="1" applyFont="1" applyBorder="1" applyAlignment="1" applyProtection="1">
      <alignment horizontal="left" vertical="center"/>
    </xf>
    <xf numFmtId="0" fontId="54" fillId="0" borderId="85" xfId="1" applyFont="1" applyBorder="1" applyAlignment="1" applyProtection="1">
      <alignment vertical="center"/>
    </xf>
    <xf numFmtId="4" fontId="53" fillId="0" borderId="85" xfId="1" applyNumberFormat="1" applyFont="1" applyFill="1" applyBorder="1" applyAlignment="1" applyProtection="1">
      <alignment vertical="center"/>
    </xf>
    <xf numFmtId="164" fontId="54" fillId="0" borderId="86" xfId="2" applyNumberFormat="1" applyFont="1" applyFill="1" applyBorder="1" applyAlignment="1" applyProtection="1">
      <alignment horizontal="right" vertical="center"/>
    </xf>
    <xf numFmtId="0" fontId="58" fillId="0" borderId="0" xfId="0" applyFont="1" applyAlignment="1">
      <alignment horizontal="left"/>
    </xf>
    <xf numFmtId="171" fontId="0" fillId="0" borderId="0" xfId="0" applyNumberFormat="1" applyBorder="1"/>
    <xf numFmtId="171" fontId="0" fillId="0" borderId="0" xfId="0" applyNumberFormat="1" applyFill="1" applyBorder="1"/>
    <xf numFmtId="0" fontId="0" fillId="0" borderId="0" xfId="0" applyBorder="1" applyAlignment="1">
      <alignment horizontal="right"/>
    </xf>
    <xf numFmtId="0" fontId="59" fillId="0" borderId="0" xfId="0" applyFont="1" applyBorder="1" applyAlignment="1">
      <alignment horizontal="right"/>
    </xf>
    <xf numFmtId="0" fontId="59" fillId="0" borderId="0" xfId="0" applyFont="1" applyBorder="1"/>
    <xf numFmtId="171" fontId="59" fillId="0" borderId="0" xfId="0" applyNumberFormat="1" applyFont="1" applyBorder="1"/>
    <xf numFmtId="8" fontId="1" fillId="0" borderId="19" xfId="0" applyNumberFormat="1" applyFont="1" applyFill="1" applyBorder="1" applyAlignment="1">
      <alignment horizontal="center" vertical="center" wrapText="1"/>
    </xf>
    <xf numFmtId="49" fontId="8" fillId="0" borderId="47" xfId="4" applyNumberFormat="1" applyFont="1" applyFill="1" applyBorder="1" applyAlignment="1">
      <alignment horizontal="left" vertical="top" wrapText="1"/>
    </xf>
    <xf numFmtId="49" fontId="8" fillId="0" borderId="51" xfId="4" applyNumberFormat="1" applyFont="1" applyFill="1" applyBorder="1" applyAlignment="1">
      <alignment horizontal="left" vertical="top" wrapText="1"/>
    </xf>
    <xf numFmtId="49" fontId="8" fillId="0" borderId="57" xfId="4" applyNumberFormat="1" applyFont="1" applyFill="1" applyBorder="1" applyAlignment="1">
      <alignment horizontal="left" vertical="top" wrapText="1"/>
    </xf>
    <xf numFmtId="0" fontId="14" fillId="0" borderId="0" xfId="1" applyFont="1" applyFill="1" applyBorder="1" applyAlignment="1" applyProtection="1">
      <alignment horizontal="center" vertical="center" wrapText="1"/>
    </xf>
    <xf numFmtId="0" fontId="0" fillId="0" borderId="0" xfId="0" applyFill="1" applyAlignment="1">
      <alignment horizontal="center" vertical="center" wrapText="1"/>
    </xf>
    <xf numFmtId="0" fontId="56" fillId="0" borderId="0" xfId="0" applyFont="1" applyAlignment="1">
      <alignment horizontal="justify" vertical="top"/>
    </xf>
    <xf numFmtId="0" fontId="0" fillId="0" borderId="0" xfId="0" applyAlignment="1"/>
    <xf numFmtId="0" fontId="56" fillId="0" borderId="0" xfId="0" applyFont="1" applyAlignment="1">
      <alignment vertical="top" wrapText="1"/>
    </xf>
    <xf numFmtId="0" fontId="0" fillId="0" borderId="0" xfId="0" applyAlignment="1">
      <alignment vertical="top"/>
    </xf>
    <xf numFmtId="0" fontId="8" fillId="0" borderId="10"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8" fontId="8" fillId="0" borderId="28" xfId="0" applyNumberFormat="1" applyFont="1" applyFill="1" applyBorder="1" applyAlignment="1">
      <alignment horizontal="center" vertical="center" wrapText="1"/>
    </xf>
    <xf numFmtId="8" fontId="8" fillId="0" borderId="29" xfId="0" applyNumberFormat="1" applyFont="1" applyFill="1" applyBorder="1" applyAlignment="1">
      <alignment horizontal="center" vertical="center" wrapText="1"/>
    </xf>
    <xf numFmtId="8" fontId="2" fillId="0" borderId="16" xfId="0" applyNumberFormat="1" applyFont="1" applyFill="1" applyBorder="1" applyAlignment="1">
      <alignment horizontal="left" vertical="center" wrapText="1"/>
    </xf>
    <xf numFmtId="8" fontId="2" fillId="0" borderId="17" xfId="0" applyNumberFormat="1" applyFont="1" applyFill="1" applyBorder="1" applyAlignment="1">
      <alignment horizontal="left" vertical="center" wrapText="1"/>
    </xf>
    <xf numFmtId="8" fontId="2" fillId="0" borderId="18" xfId="0" applyNumberFormat="1" applyFont="1" applyFill="1" applyBorder="1" applyAlignment="1">
      <alignment horizontal="left" vertical="center" wrapText="1"/>
    </xf>
    <xf numFmtId="8" fontId="2" fillId="0" borderId="44" xfId="0" applyNumberFormat="1" applyFont="1" applyFill="1" applyBorder="1" applyAlignment="1">
      <alignment horizontal="left" vertical="center" wrapText="1"/>
    </xf>
    <xf numFmtId="8" fontId="2" fillId="0" borderId="22" xfId="0" applyNumberFormat="1" applyFont="1" applyFill="1" applyBorder="1" applyAlignment="1">
      <alignment horizontal="left" vertical="center" wrapText="1"/>
    </xf>
    <xf numFmtId="8" fontId="2" fillId="0" borderId="23" xfId="0" applyNumberFormat="1" applyFont="1" applyFill="1" applyBorder="1" applyAlignment="1">
      <alignment horizontal="left" vertical="center" wrapText="1"/>
    </xf>
    <xf numFmtId="8" fontId="2" fillId="2" borderId="16" xfId="0" applyNumberFormat="1" applyFont="1" applyFill="1" applyBorder="1" applyAlignment="1">
      <alignment horizontal="left" vertical="center" wrapText="1"/>
    </xf>
    <xf numFmtId="8" fontId="2" fillId="2" borderId="17" xfId="0" applyNumberFormat="1" applyFont="1" applyFill="1" applyBorder="1" applyAlignment="1">
      <alignment horizontal="left" vertical="center" wrapText="1"/>
    </xf>
    <xf numFmtId="8" fontId="2" fillId="2" borderId="18" xfId="0" applyNumberFormat="1" applyFont="1" applyFill="1" applyBorder="1" applyAlignment="1">
      <alignment horizontal="left" vertical="center" wrapText="1"/>
    </xf>
    <xf numFmtId="0" fontId="1" fillId="0" borderId="2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1" fillId="0" borderId="31" xfId="0" applyFont="1" applyFill="1" applyBorder="1" applyAlignment="1">
      <alignment horizontal="center" vertical="center" wrapText="1"/>
    </xf>
    <xf numFmtId="8" fontId="1" fillId="0" borderId="30" xfId="0" applyNumberFormat="1" applyFont="1" applyFill="1" applyBorder="1" applyAlignment="1">
      <alignment horizontal="center" vertical="center" wrapText="1"/>
    </xf>
    <xf numFmtId="8" fontId="1" fillId="0" borderId="31" xfId="0" applyNumberFormat="1" applyFont="1" applyFill="1" applyBorder="1" applyAlignment="1">
      <alignment horizontal="center" vertical="center" wrapText="1"/>
    </xf>
    <xf numFmtId="8" fontId="1" fillId="0" borderId="28" xfId="0" applyNumberFormat="1" applyFont="1" applyFill="1" applyBorder="1" applyAlignment="1">
      <alignment horizontal="center" vertical="center" wrapText="1"/>
    </xf>
    <xf numFmtId="8" fontId="1" fillId="0" borderId="15" xfId="0" applyNumberFormat="1" applyFont="1" applyFill="1" applyBorder="1" applyAlignment="1">
      <alignment horizontal="center" vertical="center" wrapText="1"/>
    </xf>
    <xf numFmtId="8" fontId="1" fillId="0" borderId="29" xfId="0" applyNumberFormat="1"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4"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8" xfId="0" applyFont="1" applyFill="1" applyBorder="1" applyAlignment="1">
      <alignment horizontal="left" vertical="top" wrapText="1"/>
    </xf>
    <xf numFmtId="8" fontId="1" fillId="0" borderId="19" xfId="0" applyNumberFormat="1" applyFont="1" applyFill="1" applyBorder="1" applyAlignment="1">
      <alignment horizontal="center" vertical="center" wrapText="1"/>
    </xf>
  </cellXfs>
  <cellStyles count="5">
    <cellStyle name="Navadno" xfId="0" builtinId="0"/>
    <cellStyle name="Navadno 2" xfId="3" xr:uid="{00000000-0005-0000-0000-000001000000}"/>
    <cellStyle name="Navadno_SLOV_C" xfId="4" xr:uid="{00000000-0005-0000-0000-000002000000}"/>
    <cellStyle name="Navadno_TENIS-OTOCEC" xfId="2" xr:uid="{00000000-0005-0000-0000-000003000000}"/>
    <cellStyle name="Normal_I-BREZOV"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1"/>
  <sheetViews>
    <sheetView tabSelected="1" view="pageBreakPreview" zoomScale="115" zoomScaleNormal="100" zoomScaleSheetLayoutView="115" workbookViewId="0">
      <selection activeCell="E8" sqref="E8"/>
    </sheetView>
  </sheetViews>
  <sheetFormatPr defaultColWidth="9.140625" defaultRowHeight="11.25"/>
  <cols>
    <col min="1" max="1" width="6.140625" style="73" customWidth="1"/>
    <col min="2" max="2" width="37.140625" style="68" customWidth="1"/>
    <col min="3" max="3" width="7" style="74" customWidth="1"/>
    <col min="4" max="4" width="4.7109375" style="60" customWidth="1"/>
    <col min="5" max="5" width="20.7109375" style="75" customWidth="1"/>
    <col min="6" max="6" width="10.28515625" style="60" customWidth="1"/>
    <col min="7" max="7" width="13.5703125" style="60" customWidth="1"/>
    <col min="8" max="8" width="14.5703125" style="60" customWidth="1"/>
    <col min="9" max="16384" width="9.140625" style="60"/>
  </cols>
  <sheetData>
    <row r="1" spans="1:7">
      <c r="A1" s="55"/>
      <c r="B1" s="56"/>
      <c r="C1" s="57"/>
      <c r="D1" s="58"/>
      <c r="E1" s="59"/>
    </row>
    <row r="2" spans="1:7" ht="45" customHeight="1">
      <c r="A2" s="55"/>
      <c r="B2" s="478" t="s">
        <v>238</v>
      </c>
      <c r="C2" s="479"/>
      <c r="D2" s="479"/>
      <c r="E2" s="479"/>
    </row>
    <row r="3" spans="1:7" ht="15">
      <c r="A3" s="55"/>
      <c r="B3" s="428" t="s">
        <v>239</v>
      </c>
      <c r="C3" s="57"/>
      <c r="D3" s="58"/>
      <c r="E3" s="59"/>
    </row>
    <row r="4" spans="1:7" ht="12" thickBot="1">
      <c r="A4" s="55"/>
      <c r="B4" s="56"/>
      <c r="C4" s="57"/>
      <c r="D4" s="58"/>
      <c r="E4" s="59"/>
    </row>
    <row r="5" spans="1:7" s="61" customFormat="1" ht="20.100000000000001" customHeight="1" thickBot="1">
      <c r="A5" s="429" t="s">
        <v>20</v>
      </c>
      <c r="B5" s="430" t="s">
        <v>21</v>
      </c>
      <c r="C5" s="431"/>
      <c r="D5" s="432"/>
      <c r="E5" s="433" t="s">
        <v>22</v>
      </c>
    </row>
    <row r="6" spans="1:7" s="62" customFormat="1" ht="30" customHeight="1">
      <c r="A6" s="462" t="s">
        <v>23</v>
      </c>
      <c r="B6" s="463" t="s">
        <v>240</v>
      </c>
      <c r="C6" s="464"/>
      <c r="D6" s="465"/>
      <c r="E6" s="434">
        <f>Popis_1!E160</f>
        <v>0</v>
      </c>
    </row>
    <row r="7" spans="1:7" s="62" customFormat="1" ht="30" customHeight="1" thickBot="1">
      <c r="A7" s="435" t="s">
        <v>24</v>
      </c>
      <c r="B7" s="436" t="s">
        <v>241</v>
      </c>
      <c r="C7" s="437"/>
      <c r="D7" s="438"/>
      <c r="E7" s="466">
        <f>Popis_2!H107</f>
        <v>0</v>
      </c>
    </row>
    <row r="8" spans="1:7" s="62" customFormat="1" ht="30" customHeight="1">
      <c r="A8" s="439"/>
      <c r="B8" s="440" t="s">
        <v>25</v>
      </c>
      <c r="C8" s="441"/>
      <c r="D8" s="442"/>
      <c r="E8" s="443">
        <f>E6+E7</f>
        <v>0</v>
      </c>
    </row>
    <row r="9" spans="1:7" s="62" customFormat="1" ht="30" customHeight="1" thickBot="1">
      <c r="A9" s="444"/>
      <c r="B9" s="445" t="s">
        <v>26</v>
      </c>
      <c r="C9" s="446">
        <v>0.22</v>
      </c>
      <c r="D9" s="447"/>
      <c r="E9" s="448">
        <f>E8*0.22</f>
        <v>0</v>
      </c>
    </row>
    <row r="10" spans="1:7" s="62" customFormat="1" ht="30" customHeight="1" thickBot="1">
      <c r="A10" s="449"/>
      <c r="B10" s="450" t="s">
        <v>27</v>
      </c>
      <c r="C10" s="451"/>
      <c r="D10" s="452"/>
      <c r="E10" s="453">
        <f>E8+E9</f>
        <v>0</v>
      </c>
      <c r="G10" s="109">
        <f>SUM(E6:E10)</f>
        <v>0</v>
      </c>
    </row>
    <row r="11" spans="1:7" s="62" customFormat="1" ht="30" customHeight="1">
      <c r="A11" s="454"/>
      <c r="B11" s="455"/>
      <c r="C11" s="456"/>
      <c r="D11" s="457"/>
      <c r="E11" s="458"/>
    </row>
    <row r="12" spans="1:7" s="62" customFormat="1" ht="30" customHeight="1">
      <c r="A12" s="459"/>
      <c r="B12" s="480" t="s">
        <v>242</v>
      </c>
      <c r="C12" s="481"/>
      <c r="D12" s="481"/>
      <c r="E12" s="481"/>
    </row>
    <row r="13" spans="1:7" s="62" customFormat="1" ht="33.75" customHeight="1">
      <c r="A13" s="460" t="s">
        <v>28</v>
      </c>
      <c r="B13" s="480" t="s">
        <v>29</v>
      </c>
      <c r="C13" s="481"/>
      <c r="D13" s="481"/>
      <c r="E13" s="481"/>
    </row>
    <row r="14" spans="1:7" s="63" customFormat="1" ht="45.75" customHeight="1">
      <c r="A14" s="460" t="s">
        <v>30</v>
      </c>
      <c r="B14" s="482" t="s">
        <v>31</v>
      </c>
      <c r="C14" s="483"/>
      <c r="D14" s="483"/>
      <c r="E14" s="483"/>
    </row>
    <row r="15" spans="1:7" s="64" customFormat="1" ht="44.25" customHeight="1">
      <c r="A15" s="460" t="s">
        <v>32</v>
      </c>
      <c r="B15" s="482" t="s">
        <v>33</v>
      </c>
      <c r="C15" s="483"/>
      <c r="D15" s="483"/>
      <c r="E15" s="483"/>
    </row>
    <row r="16" spans="1:7" s="64" customFormat="1" ht="97.5" customHeight="1">
      <c r="A16" s="461" t="s">
        <v>34</v>
      </c>
      <c r="B16" s="482" t="s">
        <v>35</v>
      </c>
      <c r="C16" s="483"/>
      <c r="D16" s="483"/>
      <c r="E16" s="483"/>
    </row>
    <row r="17" spans="1:8" s="62" customFormat="1" ht="20.100000000000001" customHeight="1">
      <c r="A17" s="67"/>
      <c r="B17" s="68"/>
      <c r="C17" s="69"/>
      <c r="D17" s="70"/>
      <c r="E17" s="71"/>
    </row>
    <row r="18" spans="1:8" s="66" customFormat="1" ht="20.100000000000001" customHeight="1">
      <c r="A18" s="67"/>
      <c r="B18" s="68"/>
      <c r="C18" s="69"/>
      <c r="D18" s="70"/>
      <c r="E18" s="71"/>
      <c r="F18" s="65"/>
      <c r="H18" s="72"/>
    </row>
    <row r="19" spans="1:8" s="63" customFormat="1">
      <c r="A19" s="67"/>
      <c r="B19" s="68"/>
      <c r="C19" s="69"/>
      <c r="D19" s="70"/>
      <c r="E19" s="71"/>
    </row>
    <row r="20" spans="1:8" s="70" customFormat="1">
      <c r="A20" s="67"/>
      <c r="B20" s="68"/>
      <c r="C20" s="69"/>
      <c r="E20" s="71"/>
    </row>
    <row r="21" spans="1:8" s="70" customFormat="1">
      <c r="A21" s="67"/>
      <c r="B21" s="68"/>
      <c r="C21" s="69"/>
      <c r="E21" s="71"/>
    </row>
    <row r="22" spans="1:8" s="70" customFormat="1">
      <c r="A22" s="67"/>
      <c r="B22" s="68"/>
      <c r="C22" s="69"/>
      <c r="E22" s="71"/>
    </row>
    <row r="23" spans="1:8" s="70" customFormat="1">
      <c r="A23" s="67"/>
      <c r="B23" s="68"/>
      <c r="C23" s="69"/>
      <c r="E23" s="71"/>
    </row>
    <row r="24" spans="1:8" s="70" customFormat="1">
      <c r="A24" s="67"/>
      <c r="B24" s="68"/>
      <c r="C24" s="69"/>
      <c r="E24" s="71"/>
    </row>
    <row r="25" spans="1:8" s="70" customFormat="1">
      <c r="A25" s="67"/>
      <c r="B25" s="68"/>
      <c r="C25" s="69"/>
      <c r="E25" s="71"/>
    </row>
    <row r="26" spans="1:8" s="70" customFormat="1">
      <c r="A26" s="67"/>
      <c r="B26" s="68"/>
      <c r="C26" s="69"/>
      <c r="E26" s="71"/>
    </row>
    <row r="27" spans="1:8" s="70" customFormat="1">
      <c r="A27" s="67"/>
      <c r="B27" s="68"/>
      <c r="C27" s="69"/>
      <c r="E27" s="71"/>
    </row>
    <row r="28" spans="1:8" s="70" customFormat="1">
      <c r="A28" s="67"/>
      <c r="B28" s="68"/>
      <c r="C28" s="69"/>
      <c r="E28" s="71"/>
    </row>
    <row r="29" spans="1:8" s="70" customFormat="1">
      <c r="A29" s="67"/>
      <c r="B29" s="68"/>
      <c r="C29" s="69"/>
      <c r="E29" s="71"/>
    </row>
    <row r="30" spans="1:8" s="70" customFormat="1">
      <c r="A30" s="67"/>
      <c r="B30" s="68"/>
      <c r="C30" s="69"/>
      <c r="E30" s="71"/>
    </row>
    <row r="31" spans="1:8" s="70" customFormat="1">
      <c r="A31" s="67"/>
      <c r="B31" s="68"/>
      <c r="C31" s="69"/>
      <c r="E31" s="71"/>
    </row>
    <row r="32" spans="1:8" s="70" customFormat="1">
      <c r="A32" s="67"/>
      <c r="B32" s="68"/>
      <c r="C32" s="69"/>
      <c r="E32" s="71"/>
    </row>
    <row r="33" spans="1:5" s="70" customFormat="1">
      <c r="A33" s="67"/>
      <c r="B33" s="68"/>
      <c r="C33" s="69"/>
      <c r="E33" s="71"/>
    </row>
    <row r="34" spans="1:5" s="70" customFormat="1">
      <c r="A34" s="67"/>
      <c r="B34" s="68"/>
      <c r="C34" s="69"/>
      <c r="E34" s="71"/>
    </row>
    <row r="35" spans="1:5" s="70" customFormat="1">
      <c r="A35" s="67"/>
      <c r="B35" s="68"/>
      <c r="C35" s="69"/>
      <c r="E35" s="71"/>
    </row>
    <row r="36" spans="1:5" s="70" customFormat="1">
      <c r="A36" s="67"/>
      <c r="B36" s="68"/>
      <c r="C36" s="69"/>
      <c r="E36" s="71"/>
    </row>
    <row r="37" spans="1:5" s="70" customFormat="1">
      <c r="A37" s="67"/>
      <c r="B37" s="68"/>
      <c r="C37" s="69"/>
      <c r="E37" s="71"/>
    </row>
    <row r="38" spans="1:5" s="70" customFormat="1">
      <c r="A38" s="67"/>
      <c r="B38" s="68"/>
      <c r="C38" s="69"/>
      <c r="E38" s="71"/>
    </row>
    <row r="39" spans="1:5" s="70" customFormat="1">
      <c r="A39" s="67"/>
      <c r="B39" s="68"/>
      <c r="C39" s="69"/>
      <c r="E39" s="71"/>
    </row>
    <row r="40" spans="1:5" s="70" customFormat="1">
      <c r="A40" s="67"/>
      <c r="B40" s="68"/>
      <c r="C40" s="69"/>
      <c r="E40" s="71"/>
    </row>
    <row r="41" spans="1:5" s="70" customFormat="1">
      <c r="A41" s="67"/>
      <c r="B41" s="68"/>
      <c r="C41" s="69"/>
      <c r="E41" s="71"/>
    </row>
    <row r="42" spans="1:5" s="70" customFormat="1">
      <c r="A42" s="67"/>
      <c r="B42" s="68"/>
      <c r="C42" s="69"/>
      <c r="E42" s="71"/>
    </row>
    <row r="43" spans="1:5" s="70" customFormat="1">
      <c r="A43" s="67"/>
      <c r="B43" s="68"/>
      <c r="C43" s="69"/>
      <c r="E43" s="71"/>
    </row>
    <row r="44" spans="1:5" s="70" customFormat="1">
      <c r="A44" s="67"/>
      <c r="B44" s="68"/>
      <c r="C44" s="69"/>
      <c r="E44" s="71"/>
    </row>
    <row r="45" spans="1:5" s="70" customFormat="1">
      <c r="A45" s="67"/>
      <c r="B45" s="68"/>
      <c r="C45" s="69"/>
      <c r="E45" s="71"/>
    </row>
    <row r="46" spans="1:5" s="70" customFormat="1">
      <c r="A46" s="67"/>
      <c r="B46" s="68"/>
      <c r="C46" s="69"/>
      <c r="E46" s="71"/>
    </row>
    <row r="47" spans="1:5" s="70" customFormat="1">
      <c r="A47" s="67"/>
      <c r="B47" s="68"/>
      <c r="C47" s="69"/>
      <c r="E47" s="71"/>
    </row>
    <row r="48" spans="1:5" s="70" customFormat="1">
      <c r="A48" s="67"/>
      <c r="B48" s="68"/>
      <c r="C48" s="69"/>
      <c r="E48" s="71"/>
    </row>
    <row r="49" spans="1:5" s="70" customFormat="1">
      <c r="A49" s="67"/>
      <c r="B49" s="68"/>
      <c r="C49" s="69"/>
      <c r="E49" s="71"/>
    </row>
    <row r="50" spans="1:5" s="70" customFormat="1">
      <c r="A50" s="67"/>
      <c r="B50" s="68"/>
      <c r="C50" s="69"/>
      <c r="E50" s="71"/>
    </row>
    <row r="51" spans="1:5" s="70" customFormat="1">
      <c r="A51" s="67"/>
      <c r="B51" s="68"/>
      <c r="C51" s="69"/>
      <c r="E51" s="71"/>
    </row>
    <row r="52" spans="1:5" s="70" customFormat="1">
      <c r="A52" s="67"/>
      <c r="B52" s="68"/>
      <c r="C52" s="69"/>
      <c r="E52" s="71"/>
    </row>
    <row r="53" spans="1:5" s="70" customFormat="1">
      <c r="A53" s="67"/>
      <c r="B53" s="68"/>
      <c r="C53" s="69"/>
      <c r="E53" s="71"/>
    </row>
    <row r="54" spans="1:5" s="70" customFormat="1">
      <c r="A54" s="67"/>
      <c r="B54" s="68"/>
      <c r="C54" s="69"/>
      <c r="E54" s="71"/>
    </row>
    <row r="55" spans="1:5" s="70" customFormat="1">
      <c r="A55" s="67"/>
      <c r="B55" s="68"/>
      <c r="C55" s="69"/>
      <c r="E55" s="71"/>
    </row>
    <row r="56" spans="1:5" s="70" customFormat="1">
      <c r="A56" s="67"/>
      <c r="B56" s="68"/>
      <c r="C56" s="69"/>
      <c r="E56" s="71"/>
    </row>
    <row r="57" spans="1:5" s="70" customFormat="1">
      <c r="A57" s="67"/>
      <c r="B57" s="68"/>
      <c r="C57" s="69"/>
      <c r="E57" s="71"/>
    </row>
    <row r="58" spans="1:5" s="70" customFormat="1">
      <c r="A58" s="67"/>
      <c r="B58" s="68"/>
      <c r="C58" s="69"/>
      <c r="E58" s="71"/>
    </row>
    <row r="59" spans="1:5" s="70" customFormat="1">
      <c r="A59" s="67"/>
      <c r="B59" s="68"/>
      <c r="C59" s="69"/>
      <c r="E59" s="71"/>
    </row>
    <row r="60" spans="1:5" s="70" customFormat="1">
      <c r="A60" s="67"/>
      <c r="B60" s="68"/>
      <c r="C60" s="69"/>
      <c r="E60" s="71"/>
    </row>
    <row r="61" spans="1:5" s="70" customFormat="1">
      <c r="A61" s="67"/>
      <c r="B61" s="68"/>
      <c r="C61" s="69"/>
      <c r="E61" s="71"/>
    </row>
    <row r="62" spans="1:5" s="70" customFormat="1">
      <c r="A62" s="67"/>
      <c r="B62" s="68"/>
      <c r="C62" s="69"/>
      <c r="E62" s="71"/>
    </row>
    <row r="63" spans="1:5" s="70" customFormat="1">
      <c r="A63" s="67"/>
      <c r="B63" s="68"/>
      <c r="C63" s="69"/>
      <c r="E63" s="71"/>
    </row>
    <row r="64" spans="1:5" s="70" customFormat="1">
      <c r="A64" s="67"/>
      <c r="B64" s="68"/>
      <c r="C64" s="69"/>
      <c r="E64" s="71"/>
    </row>
    <row r="65" spans="1:5" s="70" customFormat="1">
      <c r="A65" s="67"/>
      <c r="B65" s="68"/>
      <c r="C65" s="69"/>
      <c r="E65" s="71"/>
    </row>
    <row r="66" spans="1:5" s="70" customFormat="1">
      <c r="A66" s="67"/>
      <c r="B66" s="68"/>
      <c r="C66" s="69"/>
      <c r="E66" s="71"/>
    </row>
    <row r="67" spans="1:5" s="70" customFormat="1">
      <c r="A67" s="67"/>
      <c r="B67" s="68"/>
      <c r="C67" s="69"/>
      <c r="E67" s="71"/>
    </row>
    <row r="68" spans="1:5" s="70" customFormat="1">
      <c r="A68" s="67"/>
      <c r="B68" s="68"/>
      <c r="C68" s="69"/>
      <c r="E68" s="71"/>
    </row>
    <row r="69" spans="1:5" s="70" customFormat="1">
      <c r="A69" s="67"/>
      <c r="B69" s="68"/>
      <c r="C69" s="69"/>
      <c r="E69" s="71"/>
    </row>
    <row r="70" spans="1:5" s="70" customFormat="1">
      <c r="A70" s="67"/>
      <c r="B70" s="68"/>
      <c r="C70" s="69"/>
      <c r="E70" s="71"/>
    </row>
    <row r="71" spans="1:5" s="70" customFormat="1">
      <c r="A71" s="67"/>
      <c r="B71" s="68"/>
      <c r="C71" s="69"/>
      <c r="E71" s="71"/>
    </row>
    <row r="72" spans="1:5" s="70" customFormat="1">
      <c r="A72" s="67"/>
      <c r="B72" s="68"/>
      <c r="C72" s="69"/>
      <c r="E72" s="71"/>
    </row>
    <row r="73" spans="1:5" s="70" customFormat="1">
      <c r="A73" s="67"/>
      <c r="B73" s="68"/>
      <c r="C73" s="69"/>
      <c r="E73" s="71"/>
    </row>
    <row r="74" spans="1:5" s="70" customFormat="1">
      <c r="A74" s="67"/>
      <c r="B74" s="68"/>
      <c r="C74" s="69"/>
      <c r="E74" s="71"/>
    </row>
    <row r="75" spans="1:5" s="70" customFormat="1">
      <c r="A75" s="67"/>
      <c r="B75" s="68"/>
      <c r="C75" s="69"/>
      <c r="E75" s="71"/>
    </row>
    <row r="76" spans="1:5" s="70" customFormat="1">
      <c r="A76" s="67"/>
      <c r="B76" s="68"/>
      <c r="C76" s="69"/>
      <c r="E76" s="71"/>
    </row>
    <row r="77" spans="1:5" s="70" customFormat="1">
      <c r="A77" s="67"/>
      <c r="B77" s="68"/>
      <c r="C77" s="69"/>
      <c r="E77" s="71"/>
    </row>
    <row r="78" spans="1:5" s="70" customFormat="1">
      <c r="A78" s="67"/>
      <c r="B78" s="68"/>
      <c r="C78" s="69"/>
      <c r="E78" s="71"/>
    </row>
    <row r="79" spans="1:5" s="70" customFormat="1">
      <c r="A79" s="67"/>
      <c r="B79" s="68"/>
      <c r="C79" s="69"/>
      <c r="E79" s="71"/>
    </row>
    <row r="80" spans="1:5" s="70" customFormat="1">
      <c r="A80" s="67"/>
      <c r="B80" s="68"/>
      <c r="C80" s="69"/>
      <c r="E80" s="71"/>
    </row>
    <row r="81" spans="1:5" s="70" customFormat="1">
      <c r="A81" s="67"/>
      <c r="B81" s="68"/>
      <c r="C81" s="69"/>
      <c r="E81" s="71"/>
    </row>
    <row r="82" spans="1:5" s="70" customFormat="1">
      <c r="A82" s="67"/>
      <c r="B82" s="68"/>
      <c r="C82" s="69"/>
      <c r="E82" s="71"/>
    </row>
    <row r="83" spans="1:5" s="70" customFormat="1">
      <c r="A83" s="67"/>
      <c r="B83" s="68"/>
      <c r="C83" s="69"/>
      <c r="E83" s="71"/>
    </row>
    <row r="84" spans="1:5" s="70" customFormat="1">
      <c r="A84" s="67"/>
      <c r="B84" s="68"/>
      <c r="C84" s="69"/>
      <c r="E84" s="71"/>
    </row>
    <row r="85" spans="1:5" s="70" customFormat="1">
      <c r="A85" s="67"/>
      <c r="B85" s="68"/>
      <c r="C85" s="69"/>
      <c r="E85" s="71"/>
    </row>
    <row r="86" spans="1:5" s="70" customFormat="1">
      <c r="A86" s="67"/>
      <c r="B86" s="68"/>
      <c r="C86" s="69"/>
      <c r="E86" s="71"/>
    </row>
    <row r="87" spans="1:5" s="70" customFormat="1">
      <c r="A87" s="67"/>
      <c r="B87" s="68"/>
      <c r="C87" s="69"/>
      <c r="E87" s="71"/>
    </row>
    <row r="88" spans="1:5" s="70" customFormat="1">
      <c r="A88" s="67"/>
      <c r="B88" s="68"/>
      <c r="C88" s="69"/>
      <c r="E88" s="71"/>
    </row>
    <row r="89" spans="1:5" s="70" customFormat="1">
      <c r="A89" s="67"/>
      <c r="B89" s="68"/>
      <c r="C89" s="69"/>
      <c r="E89" s="71"/>
    </row>
    <row r="90" spans="1:5" s="70" customFormat="1">
      <c r="A90" s="67"/>
      <c r="B90" s="68"/>
      <c r="C90" s="69"/>
      <c r="E90" s="71"/>
    </row>
    <row r="91" spans="1:5" s="70" customFormat="1">
      <c r="A91" s="67"/>
      <c r="B91" s="68"/>
      <c r="C91" s="69"/>
      <c r="E91" s="71"/>
    </row>
    <row r="92" spans="1:5" s="70" customFormat="1">
      <c r="A92" s="67"/>
      <c r="B92" s="68"/>
      <c r="C92" s="69"/>
      <c r="E92" s="71"/>
    </row>
    <row r="93" spans="1:5" s="70" customFormat="1">
      <c r="A93" s="67"/>
      <c r="B93" s="68"/>
      <c r="C93" s="69"/>
      <c r="E93" s="71"/>
    </row>
    <row r="94" spans="1:5" s="70" customFormat="1">
      <c r="A94" s="67"/>
      <c r="B94" s="68"/>
      <c r="C94" s="69"/>
      <c r="E94" s="71"/>
    </row>
    <row r="95" spans="1:5" s="70" customFormat="1">
      <c r="A95" s="67"/>
      <c r="B95" s="68"/>
      <c r="C95" s="69"/>
      <c r="E95" s="71"/>
    </row>
    <row r="96" spans="1:5" s="70" customFormat="1">
      <c r="A96" s="67"/>
      <c r="B96" s="68"/>
      <c r="C96" s="69"/>
      <c r="E96" s="71"/>
    </row>
    <row r="97" spans="1:5" s="70" customFormat="1">
      <c r="A97" s="67"/>
      <c r="B97" s="68"/>
      <c r="C97" s="69"/>
      <c r="E97" s="71"/>
    </row>
    <row r="98" spans="1:5" s="70" customFormat="1">
      <c r="A98" s="67"/>
      <c r="B98" s="68"/>
      <c r="C98" s="69"/>
      <c r="E98" s="71"/>
    </row>
    <row r="99" spans="1:5" s="70" customFormat="1">
      <c r="A99" s="67"/>
      <c r="B99" s="68"/>
      <c r="C99" s="69"/>
      <c r="E99" s="71"/>
    </row>
    <row r="100" spans="1:5" s="70" customFormat="1">
      <c r="A100" s="67"/>
      <c r="B100" s="68"/>
      <c r="C100" s="69"/>
      <c r="E100" s="71"/>
    </row>
    <row r="101" spans="1:5" s="70" customFormat="1">
      <c r="A101" s="67"/>
      <c r="B101" s="68"/>
      <c r="C101" s="69"/>
      <c r="E101" s="71"/>
    </row>
    <row r="102" spans="1:5" s="70" customFormat="1">
      <c r="A102" s="67"/>
      <c r="B102" s="68"/>
      <c r="C102" s="69"/>
      <c r="E102" s="71"/>
    </row>
    <row r="103" spans="1:5" s="70" customFormat="1">
      <c r="A103" s="67"/>
      <c r="B103" s="68"/>
      <c r="C103" s="69"/>
      <c r="E103" s="71"/>
    </row>
    <row r="104" spans="1:5" s="70" customFormat="1">
      <c r="A104" s="67"/>
      <c r="B104" s="68"/>
      <c r="C104" s="69"/>
      <c r="E104" s="71"/>
    </row>
    <row r="105" spans="1:5" s="70" customFormat="1">
      <c r="A105" s="67"/>
      <c r="B105" s="68"/>
      <c r="C105" s="69"/>
      <c r="E105" s="71"/>
    </row>
    <row r="106" spans="1:5" s="70" customFormat="1">
      <c r="A106" s="67"/>
      <c r="B106" s="68"/>
      <c r="C106" s="69"/>
      <c r="E106" s="71"/>
    </row>
    <row r="107" spans="1:5" s="70" customFormat="1">
      <c r="A107" s="67"/>
      <c r="B107" s="68"/>
      <c r="C107" s="69"/>
      <c r="E107" s="71"/>
    </row>
    <row r="108" spans="1:5" s="70" customFormat="1">
      <c r="A108" s="67"/>
      <c r="B108" s="68"/>
      <c r="C108" s="69"/>
      <c r="E108" s="71"/>
    </row>
    <row r="109" spans="1:5" s="70" customFormat="1">
      <c r="A109" s="67"/>
      <c r="B109" s="68"/>
      <c r="C109" s="69"/>
      <c r="E109" s="71"/>
    </row>
    <row r="110" spans="1:5" s="70" customFormat="1">
      <c r="A110" s="67"/>
      <c r="B110" s="68"/>
      <c r="C110" s="69"/>
      <c r="E110" s="71"/>
    </row>
    <row r="111" spans="1:5" s="70" customFormat="1">
      <c r="A111" s="67"/>
      <c r="B111" s="68"/>
      <c r="C111" s="69"/>
      <c r="E111" s="71"/>
    </row>
    <row r="112" spans="1:5" s="70" customFormat="1">
      <c r="A112" s="67"/>
      <c r="B112" s="68"/>
      <c r="C112" s="69"/>
      <c r="E112" s="71"/>
    </row>
    <row r="113" spans="1:5" s="70" customFormat="1">
      <c r="A113" s="67"/>
      <c r="B113" s="68"/>
      <c r="C113" s="69"/>
      <c r="E113" s="71"/>
    </row>
    <row r="114" spans="1:5" s="70" customFormat="1">
      <c r="A114" s="67"/>
      <c r="B114" s="68"/>
      <c r="C114" s="69"/>
      <c r="E114" s="71"/>
    </row>
    <row r="115" spans="1:5" s="70" customFormat="1">
      <c r="A115" s="67"/>
      <c r="B115" s="68"/>
      <c r="C115" s="69"/>
      <c r="E115" s="71"/>
    </row>
    <row r="116" spans="1:5" s="70" customFormat="1">
      <c r="A116" s="67"/>
      <c r="B116" s="68"/>
      <c r="C116" s="69"/>
      <c r="E116" s="71"/>
    </row>
    <row r="117" spans="1:5" s="70" customFormat="1">
      <c r="A117" s="67"/>
      <c r="B117" s="68"/>
      <c r="C117" s="69"/>
      <c r="E117" s="71"/>
    </row>
    <row r="118" spans="1:5" s="70" customFormat="1">
      <c r="A118" s="67"/>
      <c r="B118" s="68"/>
      <c r="C118" s="69"/>
      <c r="E118" s="71"/>
    </row>
    <row r="119" spans="1:5" s="70" customFormat="1">
      <c r="A119" s="67"/>
      <c r="B119" s="68"/>
      <c r="C119" s="69"/>
      <c r="E119" s="71"/>
    </row>
    <row r="120" spans="1:5" s="70" customFormat="1">
      <c r="A120" s="67"/>
      <c r="B120" s="68"/>
      <c r="C120" s="69"/>
      <c r="E120" s="71"/>
    </row>
    <row r="121" spans="1:5" s="70" customFormat="1">
      <c r="A121" s="67"/>
      <c r="B121" s="68"/>
      <c r="C121" s="69"/>
      <c r="E121" s="71"/>
    </row>
    <row r="122" spans="1:5" s="70" customFormat="1">
      <c r="A122" s="67"/>
      <c r="B122" s="68"/>
      <c r="C122" s="69"/>
      <c r="E122" s="71"/>
    </row>
    <row r="123" spans="1:5" s="70" customFormat="1">
      <c r="A123" s="67"/>
      <c r="B123" s="68"/>
      <c r="C123" s="69"/>
      <c r="E123" s="71"/>
    </row>
    <row r="124" spans="1:5" s="70" customFormat="1">
      <c r="A124" s="67"/>
      <c r="B124" s="68"/>
      <c r="C124" s="69"/>
      <c r="E124" s="71"/>
    </row>
    <row r="125" spans="1:5" s="70" customFormat="1">
      <c r="A125" s="67"/>
      <c r="B125" s="68"/>
      <c r="C125" s="69"/>
      <c r="E125" s="71"/>
    </row>
    <row r="126" spans="1:5" s="70" customFormat="1">
      <c r="A126" s="67"/>
      <c r="B126" s="68"/>
      <c r="C126" s="69"/>
      <c r="E126" s="71"/>
    </row>
    <row r="127" spans="1:5" s="70" customFormat="1">
      <c r="A127" s="67"/>
      <c r="B127" s="68"/>
      <c r="C127" s="69"/>
      <c r="E127" s="71"/>
    </row>
    <row r="128" spans="1:5" s="70" customFormat="1">
      <c r="A128" s="67"/>
      <c r="B128" s="68"/>
      <c r="C128" s="69"/>
      <c r="E128" s="71"/>
    </row>
    <row r="129" spans="1:5" s="70" customFormat="1">
      <c r="A129" s="67"/>
      <c r="B129" s="68"/>
      <c r="C129" s="69"/>
      <c r="E129" s="71"/>
    </row>
    <row r="130" spans="1:5" s="70" customFormat="1">
      <c r="A130" s="67"/>
      <c r="B130" s="68"/>
      <c r="C130" s="69"/>
      <c r="E130" s="71"/>
    </row>
    <row r="131" spans="1:5" s="70" customFormat="1">
      <c r="A131" s="67"/>
      <c r="B131" s="68"/>
      <c r="C131" s="69"/>
      <c r="E131" s="71"/>
    </row>
    <row r="132" spans="1:5" s="70" customFormat="1">
      <c r="A132" s="67"/>
      <c r="B132" s="68"/>
      <c r="C132" s="69"/>
      <c r="E132" s="71"/>
    </row>
    <row r="133" spans="1:5" s="70" customFormat="1">
      <c r="A133" s="67"/>
      <c r="B133" s="68"/>
      <c r="C133" s="69"/>
      <c r="E133" s="71"/>
    </row>
    <row r="134" spans="1:5" s="70" customFormat="1">
      <c r="A134" s="67"/>
      <c r="B134" s="68"/>
      <c r="C134" s="69"/>
      <c r="E134" s="71"/>
    </row>
    <row r="135" spans="1:5" s="70" customFormat="1">
      <c r="A135" s="67"/>
      <c r="B135" s="68"/>
      <c r="C135" s="69"/>
      <c r="E135" s="71"/>
    </row>
    <row r="136" spans="1:5" s="70" customFormat="1">
      <c r="A136" s="67"/>
      <c r="B136" s="68"/>
      <c r="C136" s="69"/>
      <c r="E136" s="71"/>
    </row>
    <row r="137" spans="1:5" s="70" customFormat="1">
      <c r="A137" s="67"/>
      <c r="B137" s="68"/>
      <c r="C137" s="69"/>
      <c r="E137" s="71"/>
    </row>
    <row r="138" spans="1:5" s="70" customFormat="1">
      <c r="A138" s="67"/>
      <c r="B138" s="68"/>
      <c r="C138" s="69"/>
      <c r="E138" s="71"/>
    </row>
    <row r="139" spans="1:5" s="70" customFormat="1">
      <c r="A139" s="67"/>
      <c r="B139" s="68"/>
      <c r="C139" s="69"/>
      <c r="E139" s="71"/>
    </row>
    <row r="140" spans="1:5" s="70" customFormat="1">
      <c r="A140" s="67"/>
      <c r="B140" s="68"/>
      <c r="C140" s="69"/>
      <c r="E140" s="71"/>
    </row>
    <row r="141" spans="1:5" s="70" customFormat="1">
      <c r="A141" s="67"/>
      <c r="B141" s="68"/>
      <c r="C141" s="69"/>
      <c r="E141" s="71"/>
    </row>
    <row r="142" spans="1:5" s="70" customFormat="1">
      <c r="A142" s="67"/>
      <c r="B142" s="68"/>
      <c r="C142" s="69"/>
      <c r="E142" s="71"/>
    </row>
    <row r="143" spans="1:5" s="70" customFormat="1">
      <c r="A143" s="67"/>
      <c r="B143" s="68"/>
      <c r="C143" s="69"/>
      <c r="E143" s="71"/>
    </row>
    <row r="144" spans="1:5" s="70" customFormat="1">
      <c r="A144" s="67"/>
      <c r="B144" s="68"/>
      <c r="C144" s="69"/>
      <c r="E144" s="71"/>
    </row>
    <row r="145" spans="1:5" s="70" customFormat="1">
      <c r="A145" s="67"/>
      <c r="B145" s="68"/>
      <c r="C145" s="69"/>
      <c r="E145" s="71"/>
    </row>
    <row r="146" spans="1:5" s="70" customFormat="1">
      <c r="A146" s="67"/>
      <c r="B146" s="68"/>
      <c r="C146" s="69"/>
      <c r="E146" s="71"/>
    </row>
    <row r="147" spans="1:5" s="70" customFormat="1">
      <c r="A147" s="67"/>
      <c r="B147" s="68"/>
      <c r="C147" s="69"/>
      <c r="E147" s="71"/>
    </row>
    <row r="148" spans="1:5" s="70" customFormat="1">
      <c r="A148" s="67"/>
      <c r="B148" s="68"/>
      <c r="C148" s="69"/>
      <c r="E148" s="71"/>
    </row>
    <row r="149" spans="1:5" s="70" customFormat="1">
      <c r="A149" s="67"/>
      <c r="B149" s="68"/>
      <c r="C149" s="69"/>
      <c r="E149" s="71"/>
    </row>
    <row r="150" spans="1:5" s="70" customFormat="1">
      <c r="A150" s="67"/>
      <c r="B150" s="68"/>
      <c r="C150" s="69"/>
      <c r="E150" s="71"/>
    </row>
    <row r="151" spans="1:5" s="70" customFormat="1">
      <c r="A151" s="67"/>
      <c r="B151" s="68"/>
      <c r="C151" s="69"/>
      <c r="E151" s="71"/>
    </row>
    <row r="152" spans="1:5" s="70" customFormat="1">
      <c r="A152" s="67"/>
      <c r="B152" s="68"/>
      <c r="C152" s="69"/>
      <c r="E152" s="71"/>
    </row>
    <row r="153" spans="1:5" s="70" customFormat="1">
      <c r="A153" s="67"/>
      <c r="B153" s="68"/>
      <c r="C153" s="69"/>
      <c r="E153" s="71"/>
    </row>
    <row r="154" spans="1:5" s="70" customFormat="1">
      <c r="A154" s="67"/>
      <c r="B154" s="68"/>
      <c r="C154" s="69"/>
      <c r="E154" s="71"/>
    </row>
    <row r="155" spans="1:5" s="70" customFormat="1">
      <c r="A155" s="67"/>
      <c r="B155" s="68"/>
      <c r="C155" s="69"/>
      <c r="E155" s="71"/>
    </row>
    <row r="156" spans="1:5" s="70" customFormat="1">
      <c r="A156" s="67"/>
      <c r="B156" s="68"/>
      <c r="C156" s="69"/>
      <c r="E156" s="71"/>
    </row>
    <row r="157" spans="1:5" s="70" customFormat="1">
      <c r="A157" s="67"/>
      <c r="B157" s="68"/>
      <c r="C157" s="69"/>
      <c r="E157" s="71"/>
    </row>
    <row r="158" spans="1:5" s="70" customFormat="1">
      <c r="A158" s="67"/>
      <c r="B158" s="68"/>
      <c r="C158" s="69"/>
      <c r="E158" s="71"/>
    </row>
    <row r="159" spans="1:5" s="70" customFormat="1">
      <c r="A159" s="67"/>
      <c r="B159" s="68"/>
      <c r="C159" s="69"/>
      <c r="E159" s="71"/>
    </row>
    <row r="160" spans="1:5" s="70" customFormat="1">
      <c r="A160" s="67"/>
      <c r="B160" s="68"/>
      <c r="C160" s="69"/>
      <c r="E160" s="71"/>
    </row>
    <row r="161" spans="1:5" s="70" customFormat="1">
      <c r="A161" s="67"/>
      <c r="B161" s="68"/>
      <c r="C161" s="69"/>
      <c r="E161" s="71"/>
    </row>
    <row r="162" spans="1:5" s="70" customFormat="1">
      <c r="A162" s="67"/>
      <c r="B162" s="68"/>
      <c r="C162" s="69"/>
      <c r="E162" s="71"/>
    </row>
    <row r="163" spans="1:5" s="70" customFormat="1">
      <c r="A163" s="67"/>
      <c r="B163" s="68"/>
      <c r="C163" s="69"/>
      <c r="E163" s="71"/>
    </row>
    <row r="164" spans="1:5" s="70" customFormat="1">
      <c r="A164" s="67"/>
      <c r="B164" s="68"/>
      <c r="C164" s="69"/>
      <c r="E164" s="71"/>
    </row>
    <row r="165" spans="1:5" s="70" customFormat="1">
      <c r="A165" s="67"/>
      <c r="B165" s="68"/>
      <c r="C165" s="69"/>
      <c r="E165" s="71"/>
    </row>
    <row r="166" spans="1:5" s="70" customFormat="1">
      <c r="A166" s="67"/>
      <c r="B166" s="68"/>
      <c r="C166" s="69"/>
      <c r="E166" s="71"/>
    </row>
    <row r="167" spans="1:5" s="70" customFormat="1">
      <c r="A167" s="67"/>
      <c r="B167" s="68"/>
      <c r="C167" s="69"/>
      <c r="E167" s="71"/>
    </row>
    <row r="168" spans="1:5" s="70" customFormat="1">
      <c r="A168" s="67"/>
      <c r="B168" s="68"/>
      <c r="C168" s="69"/>
      <c r="E168" s="71"/>
    </row>
    <row r="169" spans="1:5" s="70" customFormat="1">
      <c r="A169" s="67"/>
      <c r="B169" s="68"/>
      <c r="C169" s="69"/>
      <c r="E169" s="71"/>
    </row>
    <row r="170" spans="1:5" s="70" customFormat="1">
      <c r="A170" s="67"/>
      <c r="B170" s="68"/>
      <c r="C170" s="69"/>
      <c r="E170" s="71"/>
    </row>
    <row r="171" spans="1:5" s="70" customFormat="1">
      <c r="A171" s="67"/>
      <c r="B171" s="68"/>
      <c r="C171" s="69"/>
      <c r="E171" s="71"/>
    </row>
    <row r="172" spans="1:5" s="70" customFormat="1">
      <c r="A172" s="67"/>
      <c r="B172" s="68"/>
      <c r="C172" s="69"/>
      <c r="E172" s="71"/>
    </row>
    <row r="173" spans="1:5" s="70" customFormat="1">
      <c r="A173" s="67"/>
      <c r="B173" s="68"/>
      <c r="C173" s="69"/>
      <c r="E173" s="71"/>
    </row>
    <row r="174" spans="1:5" s="70" customFormat="1">
      <c r="A174" s="67"/>
      <c r="B174" s="68"/>
      <c r="C174" s="69"/>
      <c r="E174" s="71"/>
    </row>
    <row r="175" spans="1:5" s="70" customFormat="1">
      <c r="A175" s="67"/>
      <c r="B175" s="68"/>
      <c r="C175" s="69"/>
      <c r="E175" s="71"/>
    </row>
    <row r="176" spans="1:5" s="70" customFormat="1">
      <c r="A176" s="67"/>
      <c r="B176" s="68"/>
      <c r="C176" s="69"/>
      <c r="E176" s="71"/>
    </row>
    <row r="177" spans="1:5" s="70" customFormat="1">
      <c r="A177" s="67"/>
      <c r="B177" s="68"/>
      <c r="C177" s="69"/>
      <c r="E177" s="71"/>
    </row>
    <row r="178" spans="1:5" s="70" customFormat="1">
      <c r="A178" s="67"/>
      <c r="B178" s="68"/>
      <c r="C178" s="69"/>
      <c r="E178" s="71"/>
    </row>
    <row r="179" spans="1:5" s="70" customFormat="1">
      <c r="A179" s="67"/>
      <c r="B179" s="68"/>
      <c r="C179" s="69"/>
      <c r="E179" s="71"/>
    </row>
    <row r="180" spans="1:5" s="70" customFormat="1">
      <c r="A180" s="67"/>
      <c r="B180" s="68"/>
      <c r="C180" s="69"/>
      <c r="E180" s="71"/>
    </row>
    <row r="181" spans="1:5" s="70" customFormat="1">
      <c r="A181" s="67"/>
      <c r="B181" s="68"/>
      <c r="C181" s="69"/>
      <c r="E181" s="71"/>
    </row>
    <row r="182" spans="1:5" s="70" customFormat="1">
      <c r="A182" s="67"/>
      <c r="B182" s="68"/>
      <c r="C182" s="69"/>
      <c r="E182" s="71"/>
    </row>
    <row r="183" spans="1:5" s="70" customFormat="1">
      <c r="A183" s="67"/>
      <c r="B183" s="68"/>
      <c r="C183" s="69"/>
      <c r="E183" s="71"/>
    </row>
    <row r="184" spans="1:5" s="70" customFormat="1">
      <c r="A184" s="67"/>
      <c r="B184" s="68"/>
      <c r="C184" s="69"/>
      <c r="E184" s="71"/>
    </row>
    <row r="185" spans="1:5" s="70" customFormat="1">
      <c r="A185" s="67"/>
      <c r="B185" s="68"/>
      <c r="C185" s="69"/>
      <c r="E185" s="71"/>
    </row>
    <row r="186" spans="1:5" s="70" customFormat="1">
      <c r="A186" s="67"/>
      <c r="B186" s="68"/>
      <c r="C186" s="69"/>
      <c r="E186" s="71"/>
    </row>
    <row r="187" spans="1:5" s="70" customFormat="1">
      <c r="A187" s="67"/>
      <c r="B187" s="68"/>
      <c r="C187" s="69"/>
      <c r="E187" s="71"/>
    </row>
    <row r="188" spans="1:5" s="70" customFormat="1">
      <c r="A188" s="67"/>
      <c r="B188" s="68"/>
      <c r="C188" s="69"/>
      <c r="E188" s="71"/>
    </row>
    <row r="189" spans="1:5" s="70" customFormat="1">
      <c r="A189" s="67"/>
      <c r="B189" s="68"/>
      <c r="C189" s="69"/>
      <c r="E189" s="71"/>
    </row>
    <row r="190" spans="1:5" s="70" customFormat="1">
      <c r="A190" s="67"/>
      <c r="B190" s="68"/>
      <c r="C190" s="69"/>
      <c r="E190" s="71"/>
    </row>
    <row r="191" spans="1:5" s="70" customFormat="1">
      <c r="A191" s="67"/>
      <c r="B191" s="68"/>
      <c r="C191" s="69"/>
      <c r="E191" s="71"/>
    </row>
    <row r="192" spans="1:5" s="70" customFormat="1">
      <c r="A192" s="67"/>
      <c r="B192" s="68"/>
      <c r="C192" s="69"/>
      <c r="E192" s="71"/>
    </row>
    <row r="193" spans="1:5" s="70" customFormat="1">
      <c r="A193" s="67"/>
      <c r="B193" s="68"/>
      <c r="C193" s="69"/>
      <c r="E193" s="71"/>
    </row>
    <row r="194" spans="1:5" s="70" customFormat="1">
      <c r="A194" s="73"/>
      <c r="B194" s="68"/>
      <c r="C194" s="74"/>
      <c r="D194" s="60"/>
      <c r="E194" s="75"/>
    </row>
    <row r="195" spans="1:5" s="70" customFormat="1">
      <c r="A195" s="73"/>
      <c r="B195" s="68"/>
      <c r="C195" s="74"/>
      <c r="D195" s="60"/>
      <c r="E195" s="75"/>
    </row>
    <row r="196" spans="1:5" s="70" customFormat="1">
      <c r="A196" s="73"/>
      <c r="B196" s="68"/>
      <c r="C196" s="74"/>
      <c r="D196" s="60"/>
      <c r="E196" s="75"/>
    </row>
    <row r="197" spans="1:5" s="70" customFormat="1">
      <c r="A197" s="73"/>
      <c r="B197" s="68"/>
      <c r="C197" s="74"/>
      <c r="D197" s="60"/>
      <c r="E197" s="75"/>
    </row>
    <row r="198" spans="1:5" s="70" customFormat="1">
      <c r="A198" s="73"/>
      <c r="B198" s="68"/>
      <c r="C198" s="74"/>
      <c r="D198" s="60"/>
      <c r="E198" s="75"/>
    </row>
    <row r="199" spans="1:5" s="70" customFormat="1">
      <c r="A199" s="73"/>
      <c r="B199" s="68"/>
      <c r="C199" s="74"/>
      <c r="D199" s="60"/>
      <c r="E199" s="75"/>
    </row>
    <row r="200" spans="1:5" s="70" customFormat="1">
      <c r="A200" s="73"/>
      <c r="B200" s="68"/>
      <c r="C200" s="74"/>
      <c r="D200" s="60"/>
      <c r="E200" s="75"/>
    </row>
    <row r="201" spans="1:5" s="70" customFormat="1">
      <c r="A201" s="73"/>
      <c r="B201" s="68"/>
      <c r="C201" s="74"/>
      <c r="D201" s="60"/>
      <c r="E201" s="75"/>
    </row>
  </sheetData>
  <mergeCells count="6">
    <mergeCell ref="B2:E2"/>
    <mergeCell ref="B13:E13"/>
    <mergeCell ref="B14:E14"/>
    <mergeCell ref="B15:E15"/>
    <mergeCell ref="B16:E16"/>
    <mergeCell ref="B12:E12"/>
  </mergeCells>
  <pageMargins left="1.1023622047244095" right="0.78740157480314965" top="0.98425196850393704" bottom="0.98425196850393704" header="0" footer="0"/>
  <pageSetup paperSize="9" scale="97" orientation="portrait" useFirstPageNumber="1" verticalDpi="1200" r:id="rId1"/>
  <headerFooter alignWithMargins="0">
    <oddHeader>&amp;C&amp;9UREDITVE OBMOČIJ IZVIROV OBRH, ZDENC IN VIDOVEC</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58"/>
  <sheetViews>
    <sheetView view="pageBreakPreview" topLeftCell="A136" zoomScaleNormal="100" zoomScaleSheetLayoutView="100" workbookViewId="0">
      <selection activeCell="B145" sqref="B145"/>
    </sheetView>
  </sheetViews>
  <sheetFormatPr defaultRowHeight="15"/>
  <cols>
    <col min="1" max="1" width="4" customWidth="1"/>
    <col min="2" max="2" width="49.7109375" style="1" customWidth="1"/>
    <col min="3" max="3" width="6.7109375" customWidth="1"/>
    <col min="4" max="4" width="9.42578125" customWidth="1"/>
    <col min="5" max="5" width="15.85546875" customWidth="1"/>
    <col min="6" max="6" width="22.7109375" customWidth="1"/>
    <col min="13" max="13" width="20.7109375" bestFit="1" customWidth="1"/>
  </cols>
  <sheetData>
    <row r="1" spans="1:9" ht="15.75" thickBot="1">
      <c r="E1" s="26"/>
      <c r="F1" s="39"/>
    </row>
    <row r="2" spans="1:9" ht="16.5" customHeight="1">
      <c r="A2" s="2"/>
      <c r="B2" s="516" t="s">
        <v>11</v>
      </c>
      <c r="C2" s="514" t="s">
        <v>0</v>
      </c>
      <c r="D2" s="512" t="s">
        <v>1</v>
      </c>
      <c r="E2" s="9" t="s">
        <v>3</v>
      </c>
      <c r="F2" s="36" t="s">
        <v>5</v>
      </c>
    </row>
    <row r="3" spans="1:9" ht="17.25" thickBot="1">
      <c r="A3" s="2"/>
      <c r="B3" s="517"/>
      <c r="C3" s="515"/>
      <c r="D3" s="513"/>
      <c r="E3" s="10" t="s">
        <v>4</v>
      </c>
      <c r="F3" s="37" t="s">
        <v>6</v>
      </c>
    </row>
    <row r="4" spans="1:9" ht="21" thickBot="1">
      <c r="A4" s="2"/>
      <c r="B4" s="21" t="s">
        <v>36</v>
      </c>
      <c r="C4" s="23"/>
      <c r="D4" s="23"/>
      <c r="E4" s="24"/>
      <c r="F4" s="25"/>
    </row>
    <row r="5" spans="1:9" ht="17.25" customHeight="1">
      <c r="A5" s="2"/>
      <c r="B5" s="135"/>
      <c r="C5" s="123"/>
      <c r="D5" s="126"/>
      <c r="E5" s="119"/>
      <c r="F5" s="248"/>
      <c r="I5" s="26"/>
    </row>
    <row r="6" spans="1:9" s="121" customFormat="1" ht="17.25">
      <c r="A6" s="120"/>
      <c r="B6" s="136" t="s">
        <v>115</v>
      </c>
      <c r="C6" s="137"/>
      <c r="D6" s="124"/>
      <c r="E6" s="129"/>
      <c r="F6" s="128"/>
    </row>
    <row r="7" spans="1:9" s="121" customFormat="1" ht="17.25">
      <c r="A7" s="120"/>
      <c r="B7" s="136"/>
      <c r="C7" s="258"/>
      <c r="D7" s="124"/>
      <c r="E7" s="129"/>
      <c r="F7" s="128"/>
    </row>
    <row r="8" spans="1:9" ht="17.25" customHeight="1">
      <c r="A8" s="2"/>
      <c r="B8" s="257" t="s">
        <v>114</v>
      </c>
      <c r="C8" s="182" t="s">
        <v>8</v>
      </c>
      <c r="D8" s="252">
        <v>0.25</v>
      </c>
      <c r="E8" s="253"/>
      <c r="F8" s="183">
        <f>D8*E8</f>
        <v>0</v>
      </c>
    </row>
    <row r="9" spans="1:9" ht="17.25" customHeight="1">
      <c r="A9" s="2"/>
      <c r="B9" s="250"/>
      <c r="C9" s="180"/>
      <c r="D9" s="254"/>
      <c r="E9" s="255"/>
      <c r="F9" s="181"/>
    </row>
    <row r="10" spans="1:9" ht="51" customHeight="1">
      <c r="A10" s="2"/>
      <c r="B10" s="257" t="s">
        <v>129</v>
      </c>
      <c r="C10" s="182" t="s">
        <v>113</v>
      </c>
      <c r="D10" s="252">
        <v>3</v>
      </c>
      <c r="E10" s="253"/>
      <c r="F10" s="474">
        <f>D10*E10</f>
        <v>0</v>
      </c>
    </row>
    <row r="11" spans="1:9" s="245" customFormat="1" ht="17.25" customHeight="1">
      <c r="A11" s="244"/>
      <c r="B11" s="251"/>
      <c r="C11" s="259"/>
      <c r="D11" s="256"/>
      <c r="E11" s="256"/>
      <c r="F11" s="249"/>
    </row>
    <row r="12" spans="1:9" s="121" customFormat="1" ht="33">
      <c r="A12" s="120"/>
      <c r="B12" s="130" t="s">
        <v>74</v>
      </c>
      <c r="C12" s="139"/>
      <c r="D12" s="131"/>
      <c r="E12" s="127"/>
      <c r="F12" s="132"/>
    </row>
    <row r="13" spans="1:9" s="233" customFormat="1" ht="16.5">
      <c r="A13" s="120"/>
      <c r="B13" s="133" t="s">
        <v>75</v>
      </c>
      <c r="C13" s="240" t="s">
        <v>8</v>
      </c>
      <c r="D13" s="241">
        <v>7.8E-2</v>
      </c>
      <c r="E13" s="242"/>
      <c r="F13" s="221">
        <f>D13*E13</f>
        <v>0</v>
      </c>
    </row>
    <row r="14" spans="1:9" s="233" customFormat="1" ht="16.5">
      <c r="A14" s="120"/>
      <c r="B14" s="122"/>
      <c r="C14" s="138"/>
      <c r="D14" s="125"/>
      <c r="E14" s="243"/>
      <c r="F14" s="156"/>
    </row>
    <row r="15" spans="1:9" s="233" customFormat="1" ht="33">
      <c r="A15" s="120"/>
      <c r="B15" s="130" t="s">
        <v>76</v>
      </c>
      <c r="C15" s="139"/>
      <c r="D15" s="131"/>
      <c r="E15" s="127"/>
      <c r="F15" s="155"/>
    </row>
    <row r="16" spans="1:9" s="233" customFormat="1" ht="16.5">
      <c r="A16" s="120"/>
      <c r="B16" s="134" t="s">
        <v>75</v>
      </c>
      <c r="C16" s="240" t="s">
        <v>51</v>
      </c>
      <c r="D16" s="241">
        <v>5</v>
      </c>
      <c r="E16" s="242"/>
      <c r="F16" s="221">
        <f>D16*E16</f>
        <v>0</v>
      </c>
    </row>
    <row r="17" spans="1:9" s="233" customFormat="1" ht="16.5">
      <c r="A17" s="120"/>
      <c r="B17" s="260"/>
      <c r="C17" s="199"/>
      <c r="D17" s="209"/>
      <c r="E17" s="210"/>
      <c r="F17" s="201"/>
    </row>
    <row r="18" spans="1:9" s="143" customFormat="1" ht="17.25">
      <c r="A18" s="142"/>
      <c r="B18" s="136" t="s">
        <v>116</v>
      </c>
      <c r="C18" s="166"/>
      <c r="D18" s="158"/>
      <c r="E18" s="159"/>
      <c r="F18" s="269"/>
      <c r="G18" s="144"/>
      <c r="H18" s="145"/>
      <c r="I18" s="145"/>
    </row>
    <row r="19" spans="1:9" s="143" customFormat="1" ht="17.25">
      <c r="A19" s="142"/>
      <c r="B19" s="261"/>
      <c r="C19" s="167"/>
      <c r="D19" s="158"/>
      <c r="E19" s="159"/>
      <c r="F19" s="270"/>
      <c r="G19" s="144"/>
      <c r="H19" s="145"/>
      <c r="I19" s="145"/>
    </row>
    <row r="20" spans="1:9" s="143" customFormat="1" ht="72.75" customHeight="1">
      <c r="A20" s="246"/>
      <c r="B20" s="475" t="s">
        <v>128</v>
      </c>
      <c r="C20" s="199" t="s">
        <v>117</v>
      </c>
      <c r="D20" s="200">
        <v>100</v>
      </c>
      <c r="E20" s="201"/>
      <c r="F20" s="201">
        <f>D20*E20</f>
        <v>0</v>
      </c>
    </row>
    <row r="21" spans="1:9" s="143" customFormat="1" ht="16.5">
      <c r="A21" s="246"/>
      <c r="B21" s="263"/>
      <c r="C21" s="213"/>
      <c r="D21" s="264"/>
      <c r="E21" s="265"/>
      <c r="F21" s="215"/>
    </row>
    <row r="22" spans="1:9" s="245" customFormat="1" ht="36.75" customHeight="1">
      <c r="A22" s="262"/>
      <c r="B22" s="476" t="s">
        <v>118</v>
      </c>
      <c r="C22" s="268"/>
      <c r="D22" s="266"/>
      <c r="E22" s="267"/>
      <c r="F22" s="271"/>
      <c r="G22" s="247"/>
      <c r="H22" s="247"/>
      <c r="I22" s="247"/>
    </row>
    <row r="23" spans="1:9" s="245" customFormat="1" ht="38.25" customHeight="1">
      <c r="A23" s="262"/>
      <c r="B23" s="477" t="s">
        <v>127</v>
      </c>
      <c r="C23" s="240" t="s">
        <v>2</v>
      </c>
      <c r="D23" s="209">
        <v>4</v>
      </c>
      <c r="E23" s="210"/>
      <c r="F23" s="201">
        <f>D23*E23</f>
        <v>0</v>
      </c>
      <c r="G23" s="247"/>
      <c r="H23" s="247"/>
      <c r="I23" s="247"/>
    </row>
    <row r="24" spans="1:9" s="121" customFormat="1" ht="16.5">
      <c r="A24" s="120"/>
      <c r="B24" s="260"/>
      <c r="C24" s="112"/>
      <c r="D24" s="140"/>
      <c r="E24" s="141"/>
      <c r="F24" s="147"/>
    </row>
    <row r="25" spans="1:9" s="143" customFormat="1" ht="17.25">
      <c r="A25" s="142"/>
      <c r="B25" s="136" t="s">
        <v>84</v>
      </c>
      <c r="C25" s="166"/>
      <c r="D25" s="158"/>
      <c r="E25" s="159"/>
      <c r="F25" s="157"/>
      <c r="G25" s="144"/>
      <c r="H25" s="145"/>
      <c r="I25" s="145"/>
    </row>
    <row r="26" spans="1:9" s="143" customFormat="1" ht="16.5">
      <c r="A26" s="142"/>
      <c r="B26" s="148"/>
      <c r="C26" s="167"/>
      <c r="D26" s="160"/>
      <c r="E26" s="161"/>
      <c r="F26" s="154"/>
      <c r="G26" s="144"/>
      <c r="H26" s="145"/>
      <c r="I26" s="145"/>
    </row>
    <row r="27" spans="1:9" s="231" customFormat="1" ht="33">
      <c r="A27" s="146"/>
      <c r="B27" s="149" t="s">
        <v>79</v>
      </c>
      <c r="C27" s="226"/>
      <c r="D27" s="227"/>
      <c r="E27" s="227"/>
      <c r="F27" s="228"/>
      <c r="G27" s="229"/>
      <c r="H27" s="230"/>
      <c r="I27" s="230"/>
    </row>
    <row r="28" spans="1:9" s="231" customFormat="1" ht="16.5">
      <c r="A28" s="146"/>
      <c r="B28" s="150" t="s">
        <v>85</v>
      </c>
      <c r="C28" s="208" t="s">
        <v>80</v>
      </c>
      <c r="D28" s="209">
        <v>230</v>
      </c>
      <c r="E28" s="210"/>
      <c r="F28" s="201">
        <f>D28*E28</f>
        <v>0</v>
      </c>
      <c r="G28" s="229"/>
      <c r="H28" s="230"/>
      <c r="I28" s="230"/>
    </row>
    <row r="29" spans="1:9" s="231" customFormat="1" ht="16.5">
      <c r="A29" s="146"/>
      <c r="B29" s="151"/>
      <c r="C29" s="167"/>
      <c r="D29" s="162"/>
      <c r="E29" s="163"/>
      <c r="F29" s="232"/>
      <c r="G29" s="229"/>
      <c r="H29" s="230"/>
      <c r="I29" s="230"/>
    </row>
    <row r="30" spans="1:9" s="233" customFormat="1" ht="33">
      <c r="A30" s="120"/>
      <c r="B30" s="152" t="s">
        <v>81</v>
      </c>
      <c r="C30" s="168"/>
      <c r="D30" s="164"/>
      <c r="E30" s="165"/>
      <c r="F30" s="155"/>
    </row>
    <row r="31" spans="1:9" s="233" customFormat="1" ht="16.5">
      <c r="A31" s="120" t="s">
        <v>82</v>
      </c>
      <c r="B31" s="153" t="s">
        <v>83</v>
      </c>
      <c r="C31" s="208" t="s">
        <v>51</v>
      </c>
      <c r="D31" s="209">
        <v>1</v>
      </c>
      <c r="E31" s="210"/>
      <c r="F31" s="201">
        <f>D31*E31</f>
        <v>0</v>
      </c>
    </row>
    <row r="32" spans="1:9" s="197" customFormat="1" ht="17.25" customHeight="1" thickBot="1">
      <c r="A32" s="192"/>
      <c r="B32" s="234"/>
      <c r="C32" s="235"/>
      <c r="D32" s="236"/>
      <c r="E32" s="237"/>
      <c r="F32" s="238"/>
      <c r="I32" s="239"/>
    </row>
    <row r="33" spans="1:6" ht="20.100000000000001" customHeight="1" thickBot="1">
      <c r="A33" s="14"/>
      <c r="B33" s="490" t="s">
        <v>52</v>
      </c>
      <c r="C33" s="491"/>
      <c r="D33" s="491"/>
      <c r="E33" s="492"/>
      <c r="F33" s="106">
        <f>F8+F10+F13+F16+F20+F23+F28+F31</f>
        <v>0</v>
      </c>
    </row>
    <row r="34" spans="1:6" ht="16.5">
      <c r="A34" s="2"/>
      <c r="B34" s="91"/>
      <c r="C34" s="84"/>
      <c r="D34" s="84"/>
      <c r="E34" s="84"/>
      <c r="F34" s="92"/>
    </row>
    <row r="35" spans="1:6" ht="21" thickBot="1">
      <c r="A35" s="2"/>
      <c r="B35" s="80" t="s">
        <v>37</v>
      </c>
      <c r="C35" s="88"/>
      <c r="D35" s="88"/>
      <c r="E35" s="89"/>
      <c r="F35" s="90"/>
    </row>
    <row r="36" spans="1:6" ht="36.75" customHeight="1" thickBot="1">
      <c r="A36" s="2"/>
      <c r="B36" s="521" t="s">
        <v>19</v>
      </c>
      <c r="C36" s="522"/>
      <c r="D36" s="522"/>
      <c r="E36" s="522"/>
      <c r="F36" s="523"/>
    </row>
    <row r="37" spans="1:6" ht="17.25">
      <c r="A37" s="2"/>
      <c r="B37" s="3" t="s">
        <v>38</v>
      </c>
      <c r="C37" s="5"/>
      <c r="D37" s="29"/>
      <c r="E37" s="29"/>
      <c r="F37" s="29"/>
    </row>
    <row r="38" spans="1:6" ht="33">
      <c r="A38" s="2"/>
      <c r="B38" s="4" t="s">
        <v>57</v>
      </c>
      <c r="C38" s="502" t="s">
        <v>9</v>
      </c>
      <c r="D38" s="499">
        <v>200</v>
      </c>
      <c r="E38" s="509"/>
      <c r="F38" s="509">
        <f>D38*E38</f>
        <v>0</v>
      </c>
    </row>
    <row r="39" spans="1:6" ht="16.5" customHeight="1">
      <c r="A39" s="2"/>
      <c r="B39" s="27" t="s">
        <v>16</v>
      </c>
      <c r="C39" s="504"/>
      <c r="D39" s="501"/>
      <c r="E39" s="511"/>
      <c r="F39" s="511"/>
    </row>
    <row r="40" spans="1:6" ht="17.25" thickBot="1">
      <c r="A40" s="2"/>
      <c r="B40" s="54"/>
      <c r="C40" s="6"/>
      <c r="D40" s="31"/>
      <c r="E40" s="35"/>
      <c r="F40" s="35"/>
    </row>
    <row r="41" spans="1:6" ht="17.25">
      <c r="A41" s="2"/>
      <c r="B41" s="3" t="s">
        <v>39</v>
      </c>
      <c r="C41" s="5"/>
      <c r="D41" s="29"/>
      <c r="E41" s="29"/>
      <c r="F41" s="29"/>
    </row>
    <row r="42" spans="1:6" ht="33">
      <c r="A42" s="2"/>
      <c r="B42" s="4" t="s">
        <v>77</v>
      </c>
      <c r="C42" s="502" t="s">
        <v>9</v>
      </c>
      <c r="D42" s="499">
        <v>159</v>
      </c>
      <c r="E42" s="509"/>
      <c r="F42" s="509">
        <f>D42*E42</f>
        <v>0</v>
      </c>
    </row>
    <row r="43" spans="1:6" ht="16.5">
      <c r="A43" s="2"/>
      <c r="B43" s="13" t="s">
        <v>78</v>
      </c>
      <c r="C43" s="503"/>
      <c r="D43" s="500"/>
      <c r="E43" s="510"/>
      <c r="F43" s="510"/>
    </row>
    <row r="44" spans="1:6" ht="17.25" customHeight="1">
      <c r="A44" s="2"/>
      <c r="B44" s="27" t="s">
        <v>88</v>
      </c>
      <c r="C44" s="504"/>
      <c r="D44" s="501"/>
      <c r="E44" s="511"/>
      <c r="F44" s="511"/>
    </row>
    <row r="45" spans="1:6" ht="17.25" thickBot="1">
      <c r="A45" s="2"/>
      <c r="B45" s="54"/>
      <c r="C45" s="6"/>
      <c r="D45" s="31"/>
      <c r="E45" s="35"/>
      <c r="F45" s="35"/>
    </row>
    <row r="46" spans="1:6" ht="17.25">
      <c r="A46" s="2"/>
      <c r="B46" s="3" t="s">
        <v>40</v>
      </c>
      <c r="C46" s="5"/>
      <c r="D46" s="29"/>
      <c r="E46" s="29"/>
      <c r="F46" s="29"/>
    </row>
    <row r="47" spans="1:6" ht="33">
      <c r="A47" s="2"/>
      <c r="B47" s="4" t="s">
        <v>12</v>
      </c>
      <c r="C47" s="502" t="s">
        <v>7</v>
      </c>
      <c r="D47" s="505">
        <v>706</v>
      </c>
      <c r="E47" s="507"/>
      <c r="F47" s="507">
        <f>D47*E47</f>
        <v>0</v>
      </c>
    </row>
    <row r="48" spans="1:6" ht="36.75" customHeight="1">
      <c r="A48" s="2"/>
      <c r="B48" s="13" t="s">
        <v>87</v>
      </c>
      <c r="C48" s="504"/>
      <c r="D48" s="506"/>
      <c r="E48" s="508"/>
      <c r="F48" s="508"/>
    </row>
    <row r="49" spans="1:6" ht="17.25" thickBot="1">
      <c r="A49" s="2"/>
      <c r="B49" s="54"/>
      <c r="C49" s="6"/>
      <c r="D49" s="31"/>
      <c r="E49" s="35"/>
      <c r="F49" s="35"/>
    </row>
    <row r="50" spans="1:6" ht="17.25">
      <c r="A50" s="2"/>
      <c r="B50" s="3" t="s">
        <v>41</v>
      </c>
      <c r="C50" s="5"/>
      <c r="D50" s="29"/>
      <c r="E50" s="29"/>
      <c r="F50" s="29"/>
    </row>
    <row r="51" spans="1:6" ht="33">
      <c r="A51" s="2"/>
      <c r="B51" s="4" t="s">
        <v>10</v>
      </c>
      <c r="C51" s="502" t="s">
        <v>7</v>
      </c>
      <c r="D51" s="499">
        <v>670</v>
      </c>
      <c r="E51" s="509"/>
      <c r="F51" s="509">
        <f>D51*E51</f>
        <v>0</v>
      </c>
    </row>
    <row r="52" spans="1:6" ht="33">
      <c r="A52" s="2"/>
      <c r="B52" s="27" t="s">
        <v>124</v>
      </c>
      <c r="C52" s="504"/>
      <c r="D52" s="501"/>
      <c r="E52" s="511"/>
      <c r="F52" s="511"/>
    </row>
    <row r="53" spans="1:6" ht="17.25" thickBot="1">
      <c r="A53" s="2"/>
      <c r="B53" s="54"/>
      <c r="C53" s="6"/>
      <c r="D53" s="31"/>
      <c r="E53" s="35"/>
      <c r="F53" s="35"/>
    </row>
    <row r="54" spans="1:6" s="197" customFormat="1" ht="17.25">
      <c r="A54" s="192"/>
      <c r="B54" s="193" t="s">
        <v>108</v>
      </c>
      <c r="C54" s="216"/>
      <c r="D54" s="196"/>
      <c r="E54" s="196"/>
      <c r="F54" s="196"/>
    </row>
    <row r="55" spans="1:6" s="197" customFormat="1" ht="33">
      <c r="A55" s="192"/>
      <c r="B55" s="105" t="s">
        <v>69</v>
      </c>
      <c r="C55" s="484" t="s">
        <v>109</v>
      </c>
      <c r="D55" s="486">
        <v>64</v>
      </c>
      <c r="E55" s="488"/>
      <c r="F55" s="488">
        <f>D55*E55</f>
        <v>0</v>
      </c>
    </row>
    <row r="56" spans="1:6" s="197" customFormat="1" ht="16.5">
      <c r="A56" s="192"/>
      <c r="B56" s="218" t="s">
        <v>67</v>
      </c>
      <c r="C56" s="485"/>
      <c r="D56" s="487"/>
      <c r="E56" s="489"/>
      <c r="F56" s="489"/>
    </row>
    <row r="57" spans="1:6" s="197" customFormat="1" ht="17.25" thickBot="1">
      <c r="A57" s="192"/>
      <c r="B57" s="222"/>
      <c r="C57" s="223"/>
      <c r="D57" s="224"/>
      <c r="E57" s="225"/>
      <c r="F57" s="225"/>
    </row>
    <row r="58" spans="1:6" s="197" customFormat="1" ht="17.25">
      <c r="A58" s="192"/>
      <c r="B58" s="193" t="s">
        <v>110</v>
      </c>
      <c r="C58" s="216"/>
      <c r="D58" s="196"/>
      <c r="E58" s="196"/>
      <c r="F58" s="196"/>
    </row>
    <row r="59" spans="1:6" s="197" customFormat="1" ht="49.5">
      <c r="A59" s="192"/>
      <c r="B59" s="105" t="s">
        <v>70</v>
      </c>
      <c r="C59" s="484" t="s">
        <v>109</v>
      </c>
      <c r="D59" s="486">
        <v>24</v>
      </c>
      <c r="E59" s="488"/>
      <c r="F59" s="488">
        <f>D59*E59</f>
        <v>0</v>
      </c>
    </row>
    <row r="60" spans="1:6" s="197" customFormat="1" ht="33">
      <c r="A60" s="192"/>
      <c r="B60" s="218" t="s">
        <v>111</v>
      </c>
      <c r="C60" s="485"/>
      <c r="D60" s="487"/>
      <c r="E60" s="489"/>
      <c r="F60" s="489"/>
    </row>
    <row r="61" spans="1:6" s="197" customFormat="1" ht="17.25" thickBot="1">
      <c r="A61" s="192"/>
      <c r="B61" s="218"/>
      <c r="C61" s="219"/>
      <c r="D61" s="220"/>
      <c r="E61" s="221"/>
      <c r="F61" s="221"/>
    </row>
    <row r="62" spans="1:6" s="197" customFormat="1" ht="17.25">
      <c r="A62" s="192"/>
      <c r="B62" s="193" t="s">
        <v>112</v>
      </c>
      <c r="C62" s="216"/>
      <c r="D62" s="196"/>
      <c r="E62" s="196"/>
      <c r="F62" s="196"/>
    </row>
    <row r="63" spans="1:6" s="197" customFormat="1" ht="33">
      <c r="A63" s="192"/>
      <c r="B63" s="105" t="s">
        <v>17</v>
      </c>
      <c r="C63" s="484" t="s">
        <v>109</v>
      </c>
      <c r="D63" s="486">
        <v>160.80000000000001</v>
      </c>
      <c r="E63" s="488"/>
      <c r="F63" s="488">
        <f>D63*E63</f>
        <v>0</v>
      </c>
    </row>
    <row r="64" spans="1:6" s="197" customFormat="1" ht="33">
      <c r="A64" s="192"/>
      <c r="B64" s="218" t="s">
        <v>18</v>
      </c>
      <c r="C64" s="485"/>
      <c r="D64" s="487"/>
      <c r="E64" s="489"/>
      <c r="F64" s="489"/>
    </row>
    <row r="65" spans="1:6" ht="17.25" thickBot="1">
      <c r="A65" s="2"/>
      <c r="B65" s="54"/>
      <c r="C65" s="6"/>
      <c r="D65" s="31"/>
      <c r="E65" s="35"/>
      <c r="F65" s="35"/>
    </row>
    <row r="66" spans="1:6" ht="17.25">
      <c r="A66" s="2"/>
      <c r="B66" s="3" t="s">
        <v>68</v>
      </c>
      <c r="C66" s="5"/>
      <c r="D66" s="29"/>
      <c r="E66" s="29"/>
      <c r="F66" s="29"/>
    </row>
    <row r="67" spans="1:6" ht="33">
      <c r="A67" s="2"/>
      <c r="B67" s="4" t="s">
        <v>66</v>
      </c>
      <c r="C67" s="502" t="s">
        <v>9</v>
      </c>
      <c r="D67" s="499">
        <v>16.079999999999998</v>
      </c>
      <c r="E67" s="509"/>
      <c r="F67" s="509">
        <f>D67*E67</f>
        <v>0</v>
      </c>
    </row>
    <row r="68" spans="1:6" ht="16.5">
      <c r="A68" s="2"/>
      <c r="B68" s="13" t="s">
        <v>59</v>
      </c>
      <c r="C68" s="503"/>
      <c r="D68" s="500"/>
      <c r="E68" s="510"/>
      <c r="F68" s="510"/>
    </row>
    <row r="69" spans="1:6" ht="33">
      <c r="A69" s="2"/>
      <c r="B69" s="27" t="s">
        <v>87</v>
      </c>
      <c r="C69" s="504"/>
      <c r="D69" s="501"/>
      <c r="E69" s="511"/>
      <c r="F69" s="511"/>
    </row>
    <row r="70" spans="1:6" ht="17.25" thickBot="1">
      <c r="A70" s="2"/>
      <c r="B70" s="27"/>
      <c r="C70" s="117"/>
      <c r="D70" s="116"/>
      <c r="E70" s="118"/>
      <c r="F70" s="118"/>
    </row>
    <row r="71" spans="1:6" s="197" customFormat="1" ht="17.25">
      <c r="A71" s="192"/>
      <c r="B71" s="193" t="s">
        <v>105</v>
      </c>
      <c r="C71" s="216"/>
      <c r="D71" s="196"/>
      <c r="E71" s="196"/>
      <c r="F71" s="196"/>
    </row>
    <row r="72" spans="1:6" s="197" customFormat="1" ht="18.75" customHeight="1">
      <c r="A72" s="192"/>
      <c r="B72" s="105" t="s">
        <v>71</v>
      </c>
      <c r="C72" s="484" t="s">
        <v>106</v>
      </c>
      <c r="D72" s="486">
        <v>54</v>
      </c>
      <c r="E72" s="488"/>
      <c r="F72" s="488">
        <f>D72*E72</f>
        <v>0</v>
      </c>
    </row>
    <row r="73" spans="1:6" s="197" customFormat="1" ht="16.5">
      <c r="A73" s="192"/>
      <c r="B73" s="218" t="s">
        <v>72</v>
      </c>
      <c r="C73" s="485"/>
      <c r="D73" s="487"/>
      <c r="E73" s="489"/>
      <c r="F73" s="489"/>
    </row>
    <row r="74" spans="1:6" s="197" customFormat="1" ht="17.25" thickBot="1">
      <c r="A74" s="192"/>
      <c r="B74" s="218"/>
      <c r="C74" s="219"/>
      <c r="D74" s="220"/>
      <c r="E74" s="221"/>
      <c r="F74" s="221"/>
    </row>
    <row r="75" spans="1:6" s="197" customFormat="1" ht="17.25">
      <c r="A75" s="192"/>
      <c r="B75" s="193" t="s">
        <v>107</v>
      </c>
      <c r="C75" s="216"/>
      <c r="D75" s="196"/>
      <c r="E75" s="196"/>
      <c r="F75" s="196"/>
    </row>
    <row r="76" spans="1:6" s="197" customFormat="1" ht="19.5" customHeight="1">
      <c r="A76" s="192"/>
      <c r="B76" s="105" t="s">
        <v>73</v>
      </c>
      <c r="C76" s="484" t="s">
        <v>51</v>
      </c>
      <c r="D76" s="486">
        <v>4</v>
      </c>
      <c r="E76" s="488"/>
      <c r="F76" s="488">
        <f>D76*E76</f>
        <v>0</v>
      </c>
    </row>
    <row r="77" spans="1:6" s="197" customFormat="1" ht="16.5">
      <c r="A77" s="192"/>
      <c r="B77" s="218" t="s">
        <v>72</v>
      </c>
      <c r="C77" s="485"/>
      <c r="D77" s="487"/>
      <c r="E77" s="489"/>
      <c r="F77" s="489"/>
    </row>
    <row r="78" spans="1:6" ht="17.25" thickBot="1">
      <c r="A78" s="2"/>
      <c r="B78" s="111"/>
      <c r="C78" s="112"/>
      <c r="D78" s="113"/>
      <c r="E78" s="114"/>
      <c r="F78" s="114"/>
    </row>
    <row r="79" spans="1:6" s="197" customFormat="1" ht="17.25">
      <c r="A79" s="192"/>
      <c r="B79" s="193" t="s">
        <v>103</v>
      </c>
      <c r="C79" s="194"/>
      <c r="D79" s="195"/>
      <c r="E79" s="195"/>
      <c r="F79" s="196"/>
    </row>
    <row r="80" spans="1:6" s="202" customFormat="1" ht="49.5">
      <c r="A80" s="169"/>
      <c r="B80" s="198" t="s">
        <v>89</v>
      </c>
      <c r="C80" s="199" t="s">
        <v>80</v>
      </c>
      <c r="D80" s="200">
        <v>4.5</v>
      </c>
      <c r="E80" s="201"/>
      <c r="F80" s="201">
        <f>D80*E80</f>
        <v>0</v>
      </c>
    </row>
    <row r="81" spans="1:6" s="202" customFormat="1" ht="14.25">
      <c r="A81" s="169"/>
      <c r="B81" s="203"/>
      <c r="C81" s="204"/>
      <c r="D81" s="205"/>
      <c r="E81" s="205"/>
      <c r="F81" s="205"/>
    </row>
    <row r="82" spans="1:6" s="202" customFormat="1" ht="49.5">
      <c r="A82" s="169"/>
      <c r="B82" s="105" t="s">
        <v>90</v>
      </c>
      <c r="C82" s="175"/>
      <c r="D82" s="176"/>
      <c r="E82" s="177"/>
      <c r="F82" s="206"/>
    </row>
    <row r="83" spans="1:6" s="202" customFormat="1" ht="16.5">
      <c r="A83" s="169"/>
      <c r="B83" s="207" t="s">
        <v>91</v>
      </c>
      <c r="C83" s="208" t="s">
        <v>80</v>
      </c>
      <c r="D83" s="209">
        <v>4.5</v>
      </c>
      <c r="E83" s="210"/>
      <c r="F83" s="210">
        <f>D83*E83</f>
        <v>0</v>
      </c>
    </row>
    <row r="84" spans="1:6" s="202" customFormat="1" ht="16.5">
      <c r="A84" s="169"/>
      <c r="B84" s="211"/>
      <c r="C84" s="199"/>
      <c r="D84" s="200"/>
      <c r="E84" s="201"/>
      <c r="F84" s="201"/>
    </row>
    <row r="85" spans="1:6" s="202" customFormat="1" ht="49.5">
      <c r="A85" s="169"/>
      <c r="B85" s="105" t="s">
        <v>94</v>
      </c>
      <c r="C85" s="175"/>
      <c r="D85" s="176"/>
      <c r="E85" s="178"/>
      <c r="F85" s="206"/>
    </row>
    <row r="86" spans="1:6" s="202" customFormat="1" ht="16.5">
      <c r="A86" s="171"/>
      <c r="B86" s="212" t="s">
        <v>95</v>
      </c>
      <c r="C86" s="208" t="s">
        <v>2</v>
      </c>
      <c r="D86" s="209">
        <v>1</v>
      </c>
      <c r="E86" s="210"/>
      <c r="F86" s="210">
        <f>D86*E86</f>
        <v>0</v>
      </c>
    </row>
    <row r="87" spans="1:6" s="202" customFormat="1" ht="17.25" thickBot="1">
      <c r="A87" s="169"/>
      <c r="B87" s="207"/>
      <c r="C87" s="213"/>
      <c r="D87" s="214"/>
      <c r="E87" s="215"/>
      <c r="F87" s="215"/>
    </row>
    <row r="88" spans="1:6" s="197" customFormat="1" ht="17.25">
      <c r="A88" s="192"/>
      <c r="B88" s="193" t="s">
        <v>104</v>
      </c>
      <c r="C88" s="216"/>
      <c r="D88" s="195"/>
      <c r="E88" s="195"/>
      <c r="F88" s="195"/>
    </row>
    <row r="89" spans="1:6" s="202" customFormat="1" ht="39.75" customHeight="1">
      <c r="A89" s="169"/>
      <c r="B89" s="105" t="s">
        <v>92</v>
      </c>
      <c r="C89" s="175"/>
      <c r="D89" s="176"/>
      <c r="E89" s="177"/>
      <c r="F89" s="206"/>
    </row>
    <row r="90" spans="1:6" s="202" customFormat="1" ht="16.5">
      <c r="A90" s="170"/>
      <c r="B90" s="207" t="s">
        <v>93</v>
      </c>
      <c r="C90" s="208" t="s">
        <v>51</v>
      </c>
      <c r="D90" s="209">
        <v>1</v>
      </c>
      <c r="E90" s="210"/>
      <c r="F90" s="210">
        <f>D90*E90</f>
        <v>0</v>
      </c>
    </row>
    <row r="91" spans="1:6" s="202" customFormat="1" ht="16.5">
      <c r="A91" s="170"/>
      <c r="B91" s="105"/>
      <c r="C91" s="213"/>
      <c r="D91" s="214"/>
      <c r="E91" s="215"/>
      <c r="F91" s="215"/>
    </row>
    <row r="92" spans="1:6" s="202" customFormat="1" ht="49.5">
      <c r="A92" s="169"/>
      <c r="B92" s="217" t="s">
        <v>96</v>
      </c>
      <c r="C92" s="199" t="s">
        <v>2</v>
      </c>
      <c r="D92" s="200">
        <v>1</v>
      </c>
      <c r="E92" s="201"/>
      <c r="F92" s="201">
        <f>D92*E92</f>
        <v>0</v>
      </c>
    </row>
    <row r="93" spans="1:6" ht="17.25" thickBot="1">
      <c r="A93" s="2"/>
      <c r="B93" s="173"/>
      <c r="C93" s="6"/>
      <c r="D93" s="172"/>
      <c r="E93" s="172"/>
      <c r="F93" s="172"/>
    </row>
    <row r="94" spans="1:6" ht="20.100000000000001" customHeight="1" thickBot="1">
      <c r="A94" s="14"/>
      <c r="B94" s="493" t="s">
        <v>53</v>
      </c>
      <c r="C94" s="494"/>
      <c r="D94" s="494"/>
      <c r="E94" s="495"/>
      <c r="F94" s="174">
        <f>F38+F42+F47+F51+F55+F59+F63+F67+F72+F76+F80+F83+F86+F90+F92</f>
        <v>0</v>
      </c>
    </row>
    <row r="95" spans="1:6" ht="17.25" thickBot="1">
      <c r="A95" s="2"/>
      <c r="B95" s="51"/>
      <c r="C95" s="52"/>
      <c r="D95" s="52"/>
      <c r="E95" s="53"/>
      <c r="F95" s="50"/>
    </row>
    <row r="96" spans="1:6" ht="21" thickBot="1">
      <c r="A96" s="2"/>
      <c r="B96" s="21" t="s">
        <v>131</v>
      </c>
      <c r="C96" s="18"/>
      <c r="D96" s="18"/>
      <c r="E96" s="19"/>
      <c r="F96" s="20"/>
    </row>
    <row r="97" spans="1:6" ht="17.25">
      <c r="A97" s="2"/>
      <c r="B97" s="3" t="s">
        <v>42</v>
      </c>
      <c r="C97" s="5"/>
      <c r="D97" s="29"/>
      <c r="E97" s="29"/>
      <c r="F97" s="29"/>
    </row>
    <row r="98" spans="1:6" ht="16.5">
      <c r="A98" s="2"/>
      <c r="B98" s="518" t="s">
        <v>98</v>
      </c>
      <c r="C98" s="519" t="s">
        <v>2</v>
      </c>
      <c r="D98" s="520">
        <v>4</v>
      </c>
      <c r="E98" s="524"/>
      <c r="F98" s="524">
        <f>D98*E98</f>
        <v>0</v>
      </c>
    </row>
    <row r="99" spans="1:6" ht="72" customHeight="1">
      <c r="A99" s="2"/>
      <c r="B99" s="518"/>
      <c r="C99" s="519"/>
      <c r="D99" s="520"/>
      <c r="E99" s="524"/>
      <c r="F99" s="520"/>
    </row>
    <row r="100" spans="1:6" ht="16.5">
      <c r="A100" s="2"/>
      <c r="B100" s="94"/>
      <c r="C100" s="95"/>
      <c r="D100" s="96"/>
      <c r="E100" s="101"/>
      <c r="F100" s="96"/>
    </row>
    <row r="101" spans="1:6" ht="86.25" customHeight="1">
      <c r="A101" s="2"/>
      <c r="B101" s="46" t="s">
        <v>63</v>
      </c>
      <c r="C101" s="8" t="s">
        <v>2</v>
      </c>
      <c r="D101" s="30">
        <v>6</v>
      </c>
      <c r="E101" s="22"/>
      <c r="F101" s="22">
        <f>D101*E101</f>
        <v>0</v>
      </c>
    </row>
    <row r="102" spans="1:6" ht="16.5">
      <c r="A102" s="2"/>
      <c r="B102" s="94"/>
      <c r="C102" s="95"/>
      <c r="D102" s="96"/>
      <c r="E102" s="101"/>
      <c r="F102" s="101"/>
    </row>
    <row r="103" spans="1:6" ht="87" customHeight="1">
      <c r="A103" s="2"/>
      <c r="B103" s="115" t="s">
        <v>97</v>
      </c>
      <c r="C103" s="8" t="s">
        <v>2</v>
      </c>
      <c r="D103" s="30">
        <v>3</v>
      </c>
      <c r="E103" s="22"/>
      <c r="F103" s="22">
        <f>D103*E103</f>
        <v>0</v>
      </c>
    </row>
    <row r="104" spans="1:6" ht="16.5">
      <c r="A104" s="2"/>
      <c r="B104" s="94"/>
      <c r="C104" s="95"/>
      <c r="D104" s="96"/>
      <c r="E104" s="101"/>
      <c r="F104" s="101"/>
    </row>
    <row r="105" spans="1:6" ht="87" customHeight="1">
      <c r="A105" s="2"/>
      <c r="B105" s="115" t="s">
        <v>64</v>
      </c>
      <c r="C105" s="8" t="s">
        <v>2</v>
      </c>
      <c r="D105" s="30">
        <v>7</v>
      </c>
      <c r="E105" s="22"/>
      <c r="F105" s="22">
        <f>D105*E105</f>
        <v>0</v>
      </c>
    </row>
    <row r="106" spans="1:6" ht="16.5">
      <c r="A106" s="2"/>
      <c r="B106" s="94"/>
      <c r="C106" s="95"/>
      <c r="D106" s="96"/>
      <c r="E106" s="101"/>
      <c r="F106" s="101"/>
    </row>
    <row r="107" spans="1:6" ht="88.5" customHeight="1">
      <c r="A107" s="2"/>
      <c r="B107" s="115" t="s">
        <v>99</v>
      </c>
      <c r="C107" s="8" t="s">
        <v>2</v>
      </c>
      <c r="D107" s="30">
        <v>9</v>
      </c>
      <c r="E107" s="22"/>
      <c r="F107" s="22">
        <f>D107*E107</f>
        <v>0</v>
      </c>
    </row>
    <row r="108" spans="1:6" ht="16.5">
      <c r="A108" s="2"/>
      <c r="B108" s="4"/>
      <c r="C108" s="97"/>
      <c r="D108" s="102"/>
      <c r="E108" s="99"/>
      <c r="F108" s="99"/>
    </row>
    <row r="109" spans="1:6" ht="89.25" customHeight="1" thickBot="1">
      <c r="A109" s="2"/>
      <c r="B109" s="54" t="s">
        <v>100</v>
      </c>
      <c r="C109" s="6" t="s">
        <v>2</v>
      </c>
      <c r="D109" s="31">
        <v>5</v>
      </c>
      <c r="E109" s="35"/>
      <c r="F109" s="35">
        <f>D109*E109</f>
        <v>0</v>
      </c>
    </row>
    <row r="110" spans="1:6" ht="18" customHeight="1" thickBot="1">
      <c r="A110" s="2"/>
      <c r="B110" s="184" t="s">
        <v>65</v>
      </c>
      <c r="C110" s="52"/>
      <c r="D110" s="52"/>
      <c r="E110" s="179"/>
      <c r="F110" s="179"/>
    </row>
    <row r="111" spans="1:6" ht="171" customHeight="1" thickBot="1">
      <c r="A111" s="2"/>
      <c r="B111" s="186" t="s">
        <v>123</v>
      </c>
      <c r="C111" s="187" t="s">
        <v>2</v>
      </c>
      <c r="D111" s="185">
        <v>3</v>
      </c>
      <c r="E111" s="188"/>
      <c r="F111" s="20">
        <f>D111*E111</f>
        <v>0</v>
      </c>
    </row>
    <row r="112" spans="1:6" ht="22.5" customHeight="1" thickBot="1">
      <c r="A112" s="2"/>
      <c r="B112" s="93"/>
      <c r="C112" s="81"/>
      <c r="D112" s="81"/>
      <c r="E112" s="79"/>
      <c r="F112" s="79"/>
    </row>
    <row r="113" spans="1:9" ht="20.100000000000001" customHeight="1" thickBot="1">
      <c r="A113" s="14"/>
      <c r="B113" s="496" t="s">
        <v>102</v>
      </c>
      <c r="C113" s="497"/>
      <c r="D113" s="497"/>
      <c r="E113" s="498"/>
      <c r="F113" s="78">
        <f>F98+F101+F103+F105+F107+F109+F111</f>
        <v>0</v>
      </c>
    </row>
    <row r="114" spans="1:9" ht="16.5">
      <c r="A114" s="2"/>
      <c r="B114" s="83"/>
      <c r="C114" s="84"/>
      <c r="D114" s="84"/>
      <c r="E114" s="85"/>
      <c r="F114" s="86"/>
      <c r="G114" s="17"/>
      <c r="H114" s="17"/>
    </row>
    <row r="115" spans="1:9" ht="21" thickBot="1">
      <c r="A115" s="2"/>
      <c r="B115" s="80" t="s">
        <v>60</v>
      </c>
      <c r="C115" s="81"/>
      <c r="D115" s="81"/>
      <c r="E115" s="82"/>
      <c r="F115" s="79"/>
    </row>
    <row r="116" spans="1:9" ht="17.25">
      <c r="A116" s="2"/>
      <c r="B116" s="3" t="s">
        <v>43</v>
      </c>
      <c r="C116" s="5"/>
      <c r="D116" s="29"/>
      <c r="E116" s="29"/>
      <c r="F116" s="29"/>
    </row>
    <row r="117" spans="1:9" ht="178.5" customHeight="1" thickBot="1">
      <c r="A117" s="2"/>
      <c r="B117" s="7" t="s">
        <v>119</v>
      </c>
      <c r="C117" s="8" t="s">
        <v>2</v>
      </c>
      <c r="D117" s="30">
        <v>5</v>
      </c>
      <c r="E117" s="47"/>
      <c r="F117" s="47">
        <f>D117*E117</f>
        <v>0</v>
      </c>
    </row>
    <row r="118" spans="1:9" ht="17.25">
      <c r="A118" s="2"/>
      <c r="B118" s="3" t="s">
        <v>130</v>
      </c>
      <c r="C118" s="5"/>
      <c r="D118" s="29"/>
      <c r="E118" s="48"/>
      <c r="F118" s="48"/>
    </row>
    <row r="119" spans="1:9" ht="169.5" customHeight="1" thickBot="1">
      <c r="A119" s="2"/>
      <c r="B119" s="189" t="s">
        <v>120</v>
      </c>
      <c r="C119" s="190" t="s">
        <v>2</v>
      </c>
      <c r="D119" s="33">
        <v>2</v>
      </c>
      <c r="E119" s="191"/>
      <c r="F119" s="191">
        <f>D119*E119</f>
        <v>0</v>
      </c>
    </row>
    <row r="120" spans="1:9" ht="17.25">
      <c r="A120" s="2"/>
      <c r="B120" s="3" t="s">
        <v>121</v>
      </c>
      <c r="C120" s="5"/>
      <c r="D120" s="29"/>
      <c r="E120" s="29"/>
      <c r="F120" s="29"/>
    </row>
    <row r="121" spans="1:9" ht="54.75" customHeight="1" thickBot="1">
      <c r="A121" s="2"/>
      <c r="B121" s="189" t="s">
        <v>125</v>
      </c>
      <c r="C121" s="190" t="s">
        <v>2</v>
      </c>
      <c r="D121" s="33">
        <v>1</v>
      </c>
      <c r="E121" s="191"/>
      <c r="F121" s="191">
        <f>D121*E121</f>
        <v>0</v>
      </c>
    </row>
    <row r="122" spans="1:9" ht="17.25">
      <c r="A122" s="2"/>
      <c r="B122" s="3" t="s">
        <v>126</v>
      </c>
      <c r="C122" s="28"/>
      <c r="D122" s="29"/>
      <c r="E122" s="49"/>
      <c r="F122" s="49"/>
    </row>
    <row r="123" spans="1:9" ht="219.75" customHeight="1">
      <c r="A123" s="2"/>
      <c r="B123" s="46" t="s">
        <v>13</v>
      </c>
      <c r="C123" s="8" t="s">
        <v>2</v>
      </c>
      <c r="D123" s="30">
        <v>2</v>
      </c>
      <c r="E123" s="47"/>
      <c r="F123" s="47">
        <f>D123*E123</f>
        <v>0</v>
      </c>
    </row>
    <row r="124" spans="1:9" ht="17.25" thickBot="1">
      <c r="A124" s="2"/>
      <c r="B124" s="16" t="s">
        <v>122</v>
      </c>
      <c r="C124" s="12"/>
      <c r="D124" s="34"/>
      <c r="E124" s="34"/>
      <c r="F124" s="34"/>
      <c r="G124" s="17"/>
      <c r="H124" s="17"/>
    </row>
    <row r="125" spans="1:9" ht="304.5" customHeight="1" thickBot="1">
      <c r="A125" s="2"/>
      <c r="B125" s="110" t="s">
        <v>61</v>
      </c>
      <c r="C125" s="15" t="s">
        <v>2</v>
      </c>
      <c r="D125" s="32">
        <v>1</v>
      </c>
      <c r="E125" s="38"/>
      <c r="F125" s="38">
        <f>D125*E125</f>
        <v>0</v>
      </c>
      <c r="G125" s="17"/>
      <c r="H125" s="17"/>
      <c r="I125" s="17"/>
    </row>
    <row r="126" spans="1:9" ht="15.95" customHeight="1" thickBot="1">
      <c r="A126" s="14"/>
      <c r="B126" s="490" t="s">
        <v>62</v>
      </c>
      <c r="C126" s="491"/>
      <c r="D126" s="491"/>
      <c r="E126" s="492"/>
      <c r="F126" s="78">
        <f>F117+F119+F121+F123+F125</f>
        <v>0</v>
      </c>
    </row>
    <row r="127" spans="1:9" ht="17.25" thickBot="1">
      <c r="A127" s="2"/>
      <c r="B127" s="87"/>
      <c r="C127" s="18"/>
      <c r="D127" s="18"/>
      <c r="E127" s="19"/>
      <c r="F127" s="20"/>
      <c r="G127" s="17"/>
      <c r="H127" s="17"/>
    </row>
    <row r="128" spans="1:9" ht="21" thickBot="1">
      <c r="A128" s="2"/>
      <c r="B128" s="21" t="s">
        <v>44</v>
      </c>
      <c r="C128" s="18"/>
      <c r="D128" s="18"/>
      <c r="E128" s="19"/>
      <c r="F128" s="20"/>
    </row>
    <row r="129" spans="1:13" ht="17.25">
      <c r="A129" s="41"/>
      <c r="B129" s="11" t="s">
        <v>45</v>
      </c>
      <c r="C129" s="5"/>
      <c r="D129" s="29"/>
      <c r="E129" s="29"/>
      <c r="F129" s="29"/>
    </row>
    <row r="130" spans="1:13" ht="52.5" customHeight="1">
      <c r="A130" s="2"/>
      <c r="B130" s="105" t="s">
        <v>58</v>
      </c>
      <c r="C130" s="44" t="s">
        <v>14</v>
      </c>
      <c r="D130" s="43" t="s">
        <v>15</v>
      </c>
      <c r="E130" s="42"/>
      <c r="F130" s="42"/>
    </row>
    <row r="131" spans="1:13" ht="17.25" thickBot="1">
      <c r="A131" s="2"/>
      <c r="B131" s="45"/>
      <c r="C131" s="6"/>
      <c r="D131" s="31"/>
      <c r="E131" s="35"/>
      <c r="F131" s="35"/>
      <c r="G131" s="17"/>
      <c r="H131" s="17"/>
    </row>
    <row r="132" spans="1:13" ht="17.25">
      <c r="A132" s="41"/>
      <c r="B132" s="11" t="s">
        <v>46</v>
      </c>
      <c r="C132" s="5"/>
      <c r="D132" s="29"/>
      <c r="E132" s="29"/>
      <c r="F132" s="29"/>
    </row>
    <row r="133" spans="1:13" ht="132.75" thickBot="1">
      <c r="A133" s="14"/>
      <c r="B133" s="54" t="s">
        <v>101</v>
      </c>
      <c r="C133" s="6" t="s">
        <v>7</v>
      </c>
      <c r="D133" s="31">
        <v>990</v>
      </c>
      <c r="E133" s="77"/>
      <c r="F133" s="35">
        <f>D133*E133</f>
        <v>0</v>
      </c>
    </row>
    <row r="134" spans="1:13" ht="20.100000000000001" customHeight="1" thickBot="1">
      <c r="A134" s="14"/>
      <c r="B134" s="490" t="s">
        <v>55</v>
      </c>
      <c r="C134" s="491"/>
      <c r="D134" s="491"/>
      <c r="E134" s="492"/>
      <c r="F134" s="78">
        <f>F130+F133</f>
        <v>0</v>
      </c>
    </row>
    <row r="135" spans="1:13" ht="17.25" thickBot="1">
      <c r="A135" s="2"/>
      <c r="B135" s="87"/>
      <c r="C135" s="18"/>
      <c r="D135" s="18"/>
      <c r="E135" s="19"/>
      <c r="F135" s="20"/>
      <c r="G135" s="17"/>
      <c r="H135" s="17"/>
    </row>
    <row r="136" spans="1:13" ht="21" thickBot="1">
      <c r="A136" s="2"/>
      <c r="B136" s="21" t="s">
        <v>47</v>
      </c>
      <c r="C136" s="18"/>
      <c r="D136" s="18"/>
      <c r="E136" s="19"/>
      <c r="F136" s="20"/>
    </row>
    <row r="137" spans="1:13" ht="17.25">
      <c r="A137" s="41"/>
      <c r="B137" s="11" t="s">
        <v>48</v>
      </c>
      <c r="C137" s="5"/>
      <c r="D137" s="29"/>
      <c r="E137" s="29"/>
      <c r="F137" s="29"/>
    </row>
    <row r="138" spans="1:13" ht="17.25">
      <c r="A138" s="14"/>
      <c r="B138" s="107"/>
      <c r="C138" s="104"/>
      <c r="D138" s="76"/>
      <c r="E138" s="76"/>
      <c r="F138" s="76"/>
    </row>
    <row r="139" spans="1:13" ht="33">
      <c r="A139" s="2"/>
      <c r="B139" s="4" t="s">
        <v>49</v>
      </c>
      <c r="C139" s="97" t="s">
        <v>50</v>
      </c>
      <c r="D139" s="102">
        <v>20</v>
      </c>
      <c r="E139" s="99"/>
      <c r="F139" s="99">
        <f>D139*E139</f>
        <v>0</v>
      </c>
    </row>
    <row r="140" spans="1:13" ht="16.5">
      <c r="A140" s="2"/>
      <c r="B140" s="94"/>
      <c r="C140" s="95"/>
      <c r="D140" s="96"/>
      <c r="E140" s="101"/>
      <c r="F140" s="101"/>
    </row>
    <row r="141" spans="1:13" ht="33">
      <c r="A141" s="2"/>
      <c r="B141" s="27" t="s">
        <v>86</v>
      </c>
      <c r="C141" s="98" t="s">
        <v>50</v>
      </c>
      <c r="D141" s="103">
        <v>10</v>
      </c>
      <c r="E141" s="100"/>
      <c r="F141" s="100">
        <f>D141*E141</f>
        <v>0</v>
      </c>
      <c r="M141" s="108"/>
    </row>
    <row r="142" spans="1:13" ht="16.5">
      <c r="A142" s="2"/>
      <c r="B142" s="94"/>
      <c r="C142" s="95"/>
      <c r="D142" s="96"/>
      <c r="E142" s="101"/>
      <c r="F142" s="101"/>
      <c r="G142" s="17"/>
      <c r="H142" s="17"/>
    </row>
    <row r="143" spans="1:13" ht="117.75" customHeight="1" thickBot="1">
      <c r="A143" s="2"/>
      <c r="B143" s="54" t="s">
        <v>255</v>
      </c>
      <c r="C143" s="6" t="s">
        <v>51</v>
      </c>
      <c r="D143" s="31">
        <v>1</v>
      </c>
      <c r="E143" s="35"/>
      <c r="F143" s="35">
        <f>D143*E143</f>
        <v>0</v>
      </c>
    </row>
    <row r="144" spans="1:13" ht="20.100000000000001" customHeight="1" thickBot="1">
      <c r="A144" s="14"/>
      <c r="B144" s="490" t="s">
        <v>54</v>
      </c>
      <c r="C144" s="491"/>
      <c r="D144" s="491"/>
      <c r="E144" s="492"/>
      <c r="F144" s="78">
        <f>F139+F141+F143</f>
        <v>0</v>
      </c>
    </row>
    <row r="145" spans="1:5" ht="16.5">
      <c r="A145" s="2"/>
      <c r="C145" s="26"/>
      <c r="D145" s="26"/>
      <c r="E145" s="26"/>
    </row>
    <row r="146" spans="1:5" ht="16.5">
      <c r="A146" s="2"/>
      <c r="C146" s="26"/>
      <c r="D146" s="26"/>
      <c r="E146" s="26"/>
    </row>
    <row r="147" spans="1:5" ht="16.5">
      <c r="A147" s="2"/>
      <c r="C147" s="26"/>
      <c r="D147" s="26"/>
      <c r="E147" s="26"/>
    </row>
    <row r="148" spans="1:5" ht="17.25" customHeight="1">
      <c r="A148" s="2"/>
      <c r="C148" s="26"/>
      <c r="D148" s="26"/>
      <c r="E148" s="26"/>
    </row>
    <row r="149" spans="1:5" ht="18.75">
      <c r="A149" s="2"/>
      <c r="B149" s="467" t="s">
        <v>231</v>
      </c>
      <c r="C149" s="26"/>
      <c r="D149" s="26"/>
      <c r="E149" s="26"/>
    </row>
    <row r="150" spans="1:5" ht="16.5">
      <c r="A150" s="2"/>
      <c r="C150" s="26"/>
      <c r="D150" s="26"/>
      <c r="E150" s="26"/>
    </row>
    <row r="151" spans="1:5" ht="16.5">
      <c r="A151" s="2"/>
      <c r="C151" s="26"/>
      <c r="D151" s="26"/>
      <c r="E151" s="26"/>
    </row>
    <row r="152" spans="1:5" ht="17.25" customHeight="1">
      <c r="A152" s="2" t="s">
        <v>23</v>
      </c>
      <c r="B152" s="1" t="s">
        <v>243</v>
      </c>
      <c r="C152" s="26"/>
      <c r="D152" s="26"/>
      <c r="E152" s="468">
        <f>F33</f>
        <v>0</v>
      </c>
    </row>
    <row r="153" spans="1:5" ht="16.5">
      <c r="A153" s="2" t="s">
        <v>24</v>
      </c>
      <c r="B153" s="1" t="s">
        <v>244</v>
      </c>
      <c r="C153" s="26"/>
      <c r="D153" s="26"/>
      <c r="E153" s="468">
        <f>F44</f>
        <v>0</v>
      </c>
    </row>
    <row r="154" spans="1:5" ht="16.5">
      <c r="A154" s="2" t="s">
        <v>245</v>
      </c>
      <c r="B154" s="1" t="s">
        <v>246</v>
      </c>
      <c r="C154" s="26"/>
      <c r="D154" s="26"/>
      <c r="E154" s="468">
        <f>F113</f>
        <v>0</v>
      </c>
    </row>
    <row r="155" spans="1:5" ht="16.5">
      <c r="A155" s="2" t="s">
        <v>247</v>
      </c>
      <c r="B155" s="1" t="s">
        <v>248</v>
      </c>
      <c r="C155" s="26"/>
      <c r="D155" s="26"/>
      <c r="E155" s="469">
        <f>F126</f>
        <v>0</v>
      </c>
    </row>
    <row r="156" spans="1:5" ht="16.5">
      <c r="A156" s="2" t="s">
        <v>249</v>
      </c>
      <c r="B156" s="1" t="s">
        <v>250</v>
      </c>
      <c r="C156" s="26"/>
      <c r="D156" s="26"/>
      <c r="E156" s="469">
        <f>F134</f>
        <v>0</v>
      </c>
    </row>
    <row r="157" spans="1:5" ht="16.5">
      <c r="A157" s="2" t="s">
        <v>251</v>
      </c>
      <c r="B157" s="1" t="s">
        <v>252</v>
      </c>
      <c r="C157" s="26"/>
      <c r="D157" s="26"/>
      <c r="E157" s="469">
        <f>F144</f>
        <v>0</v>
      </c>
    </row>
    <row r="158" spans="1:5" ht="16.5">
      <c r="A158" s="2"/>
      <c r="B158" s="471" t="s">
        <v>233</v>
      </c>
      <c r="C158" s="472"/>
      <c r="D158" s="472"/>
      <c r="E158" s="473">
        <f>SUM(E152:E157)</f>
        <v>0</v>
      </c>
    </row>
    <row r="159" spans="1:5" ht="16.5">
      <c r="A159" s="2"/>
      <c r="B159" s="470" t="s">
        <v>253</v>
      </c>
      <c r="C159" s="26"/>
      <c r="D159" s="26"/>
      <c r="E159" s="468">
        <f>E158*0.22</f>
        <v>0</v>
      </c>
    </row>
    <row r="160" spans="1:5" ht="16.5">
      <c r="A160" s="2"/>
      <c r="B160" s="471" t="s">
        <v>254</v>
      </c>
      <c r="C160" s="472"/>
      <c r="D160" s="472"/>
      <c r="E160" s="473">
        <v>0</v>
      </c>
    </row>
    <row r="161" spans="1:5" ht="16.5">
      <c r="A161" s="2"/>
      <c r="B161" s="40"/>
      <c r="C161" s="26"/>
      <c r="D161" s="26"/>
      <c r="E161" s="26"/>
    </row>
    <row r="162" spans="1:5" ht="16.5">
      <c r="A162" s="2"/>
      <c r="C162" s="26"/>
      <c r="D162" s="26"/>
      <c r="E162" s="26"/>
    </row>
    <row r="163" spans="1:5" ht="16.5">
      <c r="A163" s="2"/>
      <c r="B163" s="40"/>
      <c r="C163" s="26"/>
      <c r="D163" s="26"/>
      <c r="E163" s="26"/>
    </row>
    <row r="164" spans="1:5" ht="16.5">
      <c r="A164" s="2"/>
      <c r="B164" s="40"/>
      <c r="C164" s="26"/>
      <c r="D164" s="26"/>
      <c r="E164" s="26"/>
    </row>
    <row r="165" spans="1:5" ht="16.5">
      <c r="A165" s="2"/>
      <c r="B165" s="40"/>
      <c r="C165" s="26"/>
      <c r="D165" s="26"/>
      <c r="E165" s="26"/>
    </row>
    <row r="166" spans="1:5" ht="16.5">
      <c r="A166" s="2"/>
      <c r="B166" s="40"/>
      <c r="C166" s="26"/>
      <c r="D166" s="26"/>
      <c r="E166" s="26"/>
    </row>
    <row r="167" spans="1:5" ht="16.5">
      <c r="A167" s="2"/>
      <c r="B167" s="40"/>
      <c r="C167" s="26"/>
      <c r="D167" s="26"/>
      <c r="E167" s="26"/>
    </row>
    <row r="168" spans="1:5" ht="16.5">
      <c r="A168" s="2"/>
      <c r="B168" s="40"/>
      <c r="C168" s="26"/>
      <c r="D168" s="26"/>
      <c r="E168" s="26"/>
    </row>
    <row r="169" spans="1:5">
      <c r="B169" s="40"/>
      <c r="C169" s="26"/>
      <c r="D169" s="26"/>
      <c r="E169" s="26"/>
    </row>
    <row r="170" spans="1:5">
      <c r="B170" s="40"/>
      <c r="C170" s="26"/>
      <c r="D170" s="26"/>
      <c r="E170" s="26"/>
    </row>
    <row r="171" spans="1:5">
      <c r="B171" s="40"/>
      <c r="C171" s="26"/>
      <c r="D171" s="26"/>
      <c r="E171" s="26"/>
    </row>
    <row r="172" spans="1:5">
      <c r="B172" s="40"/>
      <c r="C172" s="26"/>
      <c r="D172" s="26"/>
      <c r="E172" s="26"/>
    </row>
    <row r="173" spans="1:5">
      <c r="B173" s="40"/>
      <c r="C173" s="26"/>
      <c r="D173" s="26"/>
      <c r="E173" s="26"/>
    </row>
    <row r="174" spans="1:5">
      <c r="B174" s="40"/>
      <c r="C174" s="26"/>
      <c r="D174" s="26"/>
      <c r="E174" s="26"/>
    </row>
    <row r="175" spans="1:5">
      <c r="B175" s="40"/>
      <c r="C175" s="26"/>
      <c r="D175" s="26"/>
      <c r="E175" s="26"/>
    </row>
    <row r="176" spans="1:5">
      <c r="B176" s="40"/>
      <c r="C176" s="26"/>
      <c r="D176" s="26"/>
      <c r="E176" s="26"/>
    </row>
    <row r="177" spans="2:5">
      <c r="B177" s="40"/>
      <c r="C177" s="26"/>
      <c r="D177" s="26"/>
      <c r="E177" s="26"/>
    </row>
    <row r="178" spans="2:5">
      <c r="B178" s="40"/>
      <c r="C178" s="26"/>
      <c r="D178" s="26"/>
      <c r="E178" s="26"/>
    </row>
    <row r="179" spans="2:5">
      <c r="B179" s="40"/>
      <c r="C179" s="26"/>
      <c r="D179" s="26"/>
      <c r="E179" s="26"/>
    </row>
    <row r="180" spans="2:5">
      <c r="B180" s="40"/>
      <c r="C180" s="26"/>
      <c r="D180" s="26"/>
      <c r="E180" s="26"/>
    </row>
    <row r="181" spans="2:5">
      <c r="B181" s="40"/>
      <c r="C181" s="26"/>
      <c r="D181" s="26"/>
      <c r="E181" s="26"/>
    </row>
    <row r="182" spans="2:5">
      <c r="B182" s="40"/>
      <c r="C182" s="26"/>
      <c r="D182" s="26"/>
      <c r="E182" s="26"/>
    </row>
    <row r="183" spans="2:5">
      <c r="B183" s="40"/>
      <c r="C183" s="26"/>
      <c r="D183" s="26"/>
      <c r="E183" s="26"/>
    </row>
    <row r="184" spans="2:5">
      <c r="B184" s="40"/>
      <c r="C184" s="26"/>
      <c r="D184" s="26"/>
      <c r="E184" s="26"/>
    </row>
    <row r="185" spans="2:5">
      <c r="B185" s="40"/>
      <c r="C185" s="26"/>
      <c r="D185" s="26"/>
      <c r="E185" s="26"/>
    </row>
    <row r="186" spans="2:5">
      <c r="B186" s="40"/>
      <c r="C186" s="26"/>
      <c r="D186" s="26"/>
      <c r="E186" s="26"/>
    </row>
    <row r="187" spans="2:5">
      <c r="B187" s="40"/>
      <c r="C187" s="26"/>
      <c r="D187" s="26"/>
      <c r="E187" s="26"/>
    </row>
    <row r="188" spans="2:5">
      <c r="B188" s="40"/>
      <c r="C188" s="26"/>
      <c r="D188" s="26"/>
      <c r="E188" s="26"/>
    </row>
    <row r="189" spans="2:5">
      <c r="B189" s="40"/>
      <c r="C189" s="26"/>
      <c r="D189" s="26"/>
      <c r="E189" s="26"/>
    </row>
    <row r="190" spans="2:5">
      <c r="B190" s="40"/>
      <c r="C190" s="26"/>
      <c r="D190" s="26"/>
      <c r="E190" s="26"/>
    </row>
    <row r="191" spans="2:5">
      <c r="B191" s="40"/>
      <c r="C191" s="26"/>
      <c r="D191" s="26"/>
      <c r="E191" s="26"/>
    </row>
    <row r="192" spans="2:5">
      <c r="B192" s="40"/>
      <c r="C192" s="26"/>
      <c r="D192" s="26"/>
      <c r="E192" s="26"/>
    </row>
    <row r="193" spans="2:5">
      <c r="B193" s="40"/>
      <c r="C193" s="26"/>
      <c r="D193" s="26"/>
      <c r="E193" s="26"/>
    </row>
    <row r="194" spans="2:5">
      <c r="B194" s="40"/>
      <c r="C194" s="26"/>
      <c r="D194" s="26"/>
      <c r="E194" s="26"/>
    </row>
    <row r="195" spans="2:5">
      <c r="B195" s="40"/>
      <c r="C195" s="26"/>
      <c r="D195" s="26"/>
      <c r="E195" s="26"/>
    </row>
    <row r="196" spans="2:5">
      <c r="B196" s="40"/>
      <c r="C196" s="26"/>
      <c r="D196" s="26"/>
      <c r="E196" s="26"/>
    </row>
    <row r="197" spans="2:5">
      <c r="B197" s="40"/>
      <c r="C197" s="26"/>
      <c r="D197" s="26"/>
      <c r="E197" s="26"/>
    </row>
    <row r="198" spans="2:5">
      <c r="B198" s="40"/>
      <c r="C198" s="26"/>
      <c r="D198" s="26"/>
      <c r="E198" s="26"/>
    </row>
    <row r="199" spans="2:5">
      <c r="B199" s="40"/>
      <c r="C199" s="26"/>
      <c r="D199" s="26"/>
      <c r="E199" s="26"/>
    </row>
    <row r="200" spans="2:5">
      <c r="B200" s="40"/>
      <c r="C200" s="26"/>
      <c r="D200" s="26"/>
      <c r="E200" s="26"/>
    </row>
    <row r="201" spans="2:5">
      <c r="B201" s="40"/>
      <c r="C201" s="26"/>
      <c r="D201" s="26"/>
      <c r="E201" s="26"/>
    </row>
    <row r="202" spans="2:5">
      <c r="B202" s="40"/>
      <c r="C202" s="26"/>
      <c r="D202" s="26"/>
      <c r="E202" s="26"/>
    </row>
    <row r="203" spans="2:5">
      <c r="B203" s="40"/>
      <c r="C203" s="26"/>
      <c r="D203" s="26"/>
      <c r="E203" s="26"/>
    </row>
    <row r="204" spans="2:5">
      <c r="B204" s="40"/>
      <c r="C204" s="26"/>
      <c r="D204" s="26"/>
      <c r="E204" s="26"/>
    </row>
    <row r="205" spans="2:5">
      <c r="B205" s="40"/>
      <c r="C205" s="26"/>
      <c r="D205" s="26"/>
      <c r="E205" s="26"/>
    </row>
    <row r="206" spans="2:5">
      <c r="B206" s="40"/>
      <c r="C206" s="26"/>
      <c r="D206" s="26"/>
      <c r="E206" s="26"/>
    </row>
    <row r="207" spans="2:5">
      <c r="B207" s="40"/>
      <c r="C207" s="26"/>
      <c r="D207" s="26"/>
      <c r="E207" s="26"/>
    </row>
    <row r="208" spans="2:5">
      <c r="B208" s="40"/>
      <c r="C208" s="26"/>
      <c r="D208" s="26"/>
      <c r="E208" s="26"/>
    </row>
    <row r="209" spans="2:5">
      <c r="B209" s="40"/>
      <c r="C209" s="26"/>
      <c r="D209" s="26"/>
      <c r="E209" s="26"/>
    </row>
    <row r="210" spans="2:5">
      <c r="B210" s="40"/>
      <c r="C210" s="26"/>
      <c r="D210" s="26"/>
      <c r="E210" s="26"/>
    </row>
    <row r="211" spans="2:5">
      <c r="B211" s="40"/>
      <c r="C211" s="26"/>
      <c r="D211" s="26"/>
      <c r="E211" s="26"/>
    </row>
    <row r="212" spans="2:5">
      <c r="B212" s="40"/>
      <c r="C212" s="26"/>
      <c r="D212" s="26"/>
      <c r="E212" s="26"/>
    </row>
    <row r="213" spans="2:5">
      <c r="B213" s="40"/>
      <c r="C213" s="26"/>
      <c r="D213" s="26"/>
      <c r="E213" s="26"/>
    </row>
    <row r="214" spans="2:5">
      <c r="B214" s="40"/>
      <c r="C214" s="26"/>
      <c r="D214" s="26"/>
      <c r="E214" s="26"/>
    </row>
    <row r="215" spans="2:5">
      <c r="B215" s="40"/>
      <c r="C215" s="26"/>
      <c r="D215" s="26"/>
      <c r="E215" s="26"/>
    </row>
    <row r="216" spans="2:5">
      <c r="B216" s="40"/>
      <c r="C216" s="26"/>
      <c r="D216" s="26"/>
      <c r="E216" s="26"/>
    </row>
    <row r="217" spans="2:5">
      <c r="B217" s="40"/>
      <c r="C217" s="26"/>
      <c r="D217" s="26"/>
      <c r="E217" s="26"/>
    </row>
    <row r="218" spans="2:5">
      <c r="B218" s="40"/>
      <c r="C218" s="26"/>
      <c r="D218" s="26"/>
      <c r="E218" s="26"/>
    </row>
    <row r="219" spans="2:5">
      <c r="B219" s="40"/>
      <c r="C219" s="26"/>
      <c r="D219" s="26"/>
      <c r="E219" s="26"/>
    </row>
    <row r="220" spans="2:5">
      <c r="B220" s="40"/>
      <c r="C220" s="26"/>
      <c r="D220" s="26"/>
      <c r="E220" s="26"/>
    </row>
    <row r="221" spans="2:5">
      <c r="B221" s="40"/>
      <c r="C221" s="26"/>
      <c r="D221" s="26"/>
      <c r="E221" s="26"/>
    </row>
    <row r="222" spans="2:5">
      <c r="B222" s="40"/>
      <c r="C222" s="26"/>
      <c r="D222" s="26"/>
      <c r="E222" s="26"/>
    </row>
    <row r="223" spans="2:5">
      <c r="B223" s="40"/>
      <c r="C223" s="26"/>
      <c r="D223" s="26"/>
      <c r="E223" s="26"/>
    </row>
    <row r="224" spans="2:5">
      <c r="B224" s="40"/>
      <c r="C224" s="26"/>
      <c r="D224" s="26"/>
      <c r="E224" s="26"/>
    </row>
    <row r="225" spans="2:5">
      <c r="B225" s="40"/>
      <c r="C225" s="26"/>
      <c r="D225" s="26"/>
      <c r="E225" s="26"/>
    </row>
    <row r="226" spans="2:5">
      <c r="B226" s="40"/>
      <c r="C226" s="26"/>
      <c r="D226" s="26"/>
      <c r="E226" s="26"/>
    </row>
    <row r="227" spans="2:5">
      <c r="B227" s="40"/>
      <c r="C227" s="26"/>
      <c r="D227" s="26"/>
      <c r="E227" s="26"/>
    </row>
    <row r="228" spans="2:5">
      <c r="B228" s="40"/>
      <c r="C228" s="26"/>
      <c r="D228" s="26"/>
      <c r="E228" s="26"/>
    </row>
    <row r="229" spans="2:5">
      <c r="B229" s="40"/>
      <c r="C229" s="26"/>
      <c r="D229" s="26"/>
      <c r="E229" s="26"/>
    </row>
    <row r="230" spans="2:5">
      <c r="B230" s="40"/>
      <c r="C230" s="26"/>
      <c r="D230" s="26"/>
      <c r="E230" s="26"/>
    </row>
    <row r="231" spans="2:5">
      <c r="B231" s="40"/>
      <c r="C231" s="26"/>
      <c r="D231" s="26"/>
      <c r="E231" s="26"/>
    </row>
    <row r="232" spans="2:5">
      <c r="B232" s="40"/>
      <c r="C232" s="26"/>
      <c r="D232" s="26"/>
      <c r="E232" s="26"/>
    </row>
    <row r="233" spans="2:5">
      <c r="B233" s="40"/>
      <c r="C233" s="26"/>
      <c r="D233" s="26"/>
      <c r="E233" s="26"/>
    </row>
    <row r="234" spans="2:5">
      <c r="B234" s="40"/>
      <c r="C234" s="26"/>
      <c r="D234" s="26"/>
      <c r="E234" s="26"/>
    </row>
    <row r="235" spans="2:5">
      <c r="B235" s="40"/>
      <c r="C235" s="26"/>
      <c r="D235" s="26"/>
      <c r="E235" s="26"/>
    </row>
    <row r="236" spans="2:5">
      <c r="B236" s="40"/>
      <c r="C236" s="26"/>
      <c r="D236" s="26"/>
      <c r="E236" s="26"/>
    </row>
    <row r="237" spans="2:5">
      <c r="B237" s="40"/>
      <c r="C237" s="26"/>
      <c r="D237" s="26"/>
      <c r="E237" s="26"/>
    </row>
    <row r="238" spans="2:5">
      <c r="B238" s="40"/>
      <c r="C238" s="26"/>
      <c r="D238" s="26"/>
      <c r="E238" s="26"/>
    </row>
    <row r="239" spans="2:5">
      <c r="B239" s="40"/>
      <c r="C239" s="26"/>
      <c r="D239" s="26"/>
      <c r="E239" s="26"/>
    </row>
    <row r="240" spans="2:5">
      <c r="B240" s="40"/>
      <c r="C240" s="26"/>
      <c r="D240" s="26"/>
      <c r="E240" s="26"/>
    </row>
    <row r="241" spans="2:5">
      <c r="B241" s="40"/>
      <c r="C241" s="26"/>
      <c r="D241" s="26"/>
      <c r="E241" s="26"/>
    </row>
    <row r="242" spans="2:5">
      <c r="B242" s="40"/>
      <c r="C242" s="26"/>
      <c r="D242" s="26"/>
      <c r="E242" s="26"/>
    </row>
    <row r="243" spans="2:5">
      <c r="B243" s="40"/>
      <c r="C243" s="26"/>
      <c r="D243" s="26"/>
      <c r="E243" s="26"/>
    </row>
    <row r="244" spans="2:5">
      <c r="B244" s="40"/>
      <c r="C244" s="26"/>
      <c r="D244" s="26"/>
      <c r="E244" s="26"/>
    </row>
    <row r="245" spans="2:5">
      <c r="B245" s="40"/>
      <c r="C245" s="26"/>
      <c r="D245" s="26"/>
      <c r="E245" s="26"/>
    </row>
    <row r="246" spans="2:5">
      <c r="B246" s="40"/>
      <c r="C246" s="26"/>
      <c r="D246" s="26"/>
      <c r="E246" s="26"/>
    </row>
    <row r="247" spans="2:5">
      <c r="B247" s="40"/>
      <c r="C247" s="26"/>
      <c r="D247" s="26"/>
      <c r="E247" s="26"/>
    </row>
    <row r="248" spans="2:5">
      <c r="B248" s="40"/>
      <c r="C248" s="26"/>
      <c r="D248" s="26"/>
      <c r="E248" s="26"/>
    </row>
    <row r="249" spans="2:5">
      <c r="B249" s="40"/>
      <c r="C249" s="26"/>
      <c r="D249" s="26"/>
      <c r="E249" s="26"/>
    </row>
    <row r="250" spans="2:5">
      <c r="B250" s="40"/>
      <c r="C250" s="26"/>
      <c r="D250" s="26"/>
      <c r="E250" s="26"/>
    </row>
    <row r="251" spans="2:5">
      <c r="B251" s="40"/>
      <c r="C251" s="26"/>
      <c r="D251" s="26"/>
      <c r="E251" s="26"/>
    </row>
    <row r="252" spans="2:5">
      <c r="B252" s="40"/>
      <c r="C252" s="26"/>
      <c r="D252" s="26"/>
      <c r="E252" s="26"/>
    </row>
    <row r="253" spans="2:5">
      <c r="B253" s="40"/>
      <c r="C253" s="26"/>
      <c r="D253" s="26"/>
      <c r="E253" s="26"/>
    </row>
    <row r="254" spans="2:5">
      <c r="B254" s="40"/>
      <c r="C254" s="26"/>
      <c r="D254" s="26"/>
      <c r="E254" s="26"/>
    </row>
    <row r="255" spans="2:5">
      <c r="B255" s="40"/>
      <c r="C255" s="26"/>
      <c r="D255" s="26"/>
      <c r="E255" s="26"/>
    </row>
    <row r="256" spans="2:5">
      <c r="B256" s="40"/>
      <c r="C256" s="26"/>
      <c r="D256" s="26"/>
      <c r="E256" s="26"/>
    </row>
    <row r="257" spans="2:5">
      <c r="B257" s="40"/>
      <c r="C257" s="26"/>
      <c r="D257" s="26"/>
      <c r="E257" s="26"/>
    </row>
    <row r="258" spans="2:5">
      <c r="B258" s="40"/>
      <c r="C258" s="26"/>
      <c r="D258" s="26"/>
      <c r="E258" s="26"/>
    </row>
    <row r="259" spans="2:5">
      <c r="B259" s="40"/>
      <c r="C259" s="26"/>
      <c r="D259" s="26"/>
      <c r="E259" s="26"/>
    </row>
    <row r="260" spans="2:5">
      <c r="B260" s="40"/>
      <c r="C260" s="26"/>
      <c r="D260" s="26"/>
      <c r="E260" s="26"/>
    </row>
    <row r="261" spans="2:5">
      <c r="B261" s="40"/>
      <c r="C261" s="26"/>
      <c r="D261" s="26"/>
      <c r="E261" s="26"/>
    </row>
    <row r="262" spans="2:5">
      <c r="B262" s="40"/>
      <c r="C262" s="26"/>
      <c r="D262" s="26"/>
      <c r="E262" s="26"/>
    </row>
    <row r="263" spans="2:5">
      <c r="B263" s="40"/>
      <c r="C263" s="26"/>
      <c r="D263" s="26"/>
      <c r="E263" s="26"/>
    </row>
    <row r="264" spans="2:5">
      <c r="B264" s="40"/>
      <c r="C264" s="26"/>
      <c r="D264" s="26"/>
      <c r="E264" s="26"/>
    </row>
    <row r="265" spans="2:5">
      <c r="B265" s="40"/>
      <c r="C265" s="26"/>
      <c r="D265" s="26"/>
      <c r="E265" s="26"/>
    </row>
    <row r="266" spans="2:5">
      <c r="B266" s="40"/>
      <c r="C266" s="26"/>
      <c r="D266" s="26"/>
      <c r="E266" s="26"/>
    </row>
    <row r="267" spans="2:5">
      <c r="B267" s="40"/>
      <c r="C267" s="26"/>
      <c r="D267" s="26"/>
      <c r="E267" s="26"/>
    </row>
    <row r="268" spans="2:5">
      <c r="B268" s="40"/>
      <c r="C268" s="26"/>
      <c r="D268" s="26"/>
      <c r="E268" s="26"/>
    </row>
    <row r="269" spans="2:5">
      <c r="B269" s="40"/>
      <c r="C269" s="26"/>
      <c r="D269" s="26"/>
      <c r="E269" s="26"/>
    </row>
    <row r="270" spans="2:5">
      <c r="B270" s="40"/>
      <c r="C270" s="26"/>
      <c r="D270" s="26"/>
      <c r="E270" s="26"/>
    </row>
    <row r="271" spans="2:5">
      <c r="B271" s="40"/>
      <c r="C271" s="26"/>
      <c r="D271" s="26"/>
      <c r="E271" s="26"/>
    </row>
    <row r="272" spans="2:5">
      <c r="B272" s="40"/>
      <c r="C272" s="26"/>
      <c r="D272" s="26"/>
      <c r="E272" s="26"/>
    </row>
    <row r="273" spans="2:5">
      <c r="B273" s="40"/>
      <c r="C273" s="26"/>
      <c r="D273" s="26"/>
      <c r="E273" s="26"/>
    </row>
    <row r="274" spans="2:5">
      <c r="B274" s="40"/>
      <c r="C274" s="26"/>
      <c r="D274" s="26"/>
      <c r="E274" s="26"/>
    </row>
    <row r="275" spans="2:5">
      <c r="B275" s="40"/>
      <c r="C275" s="26"/>
      <c r="D275" s="26"/>
      <c r="E275" s="26"/>
    </row>
    <row r="276" spans="2:5">
      <c r="B276" s="40"/>
      <c r="C276" s="26"/>
      <c r="D276" s="26"/>
      <c r="E276" s="26"/>
    </row>
    <row r="277" spans="2:5">
      <c r="B277" s="40"/>
      <c r="C277" s="26"/>
      <c r="D277" s="26"/>
      <c r="E277" s="26"/>
    </row>
    <row r="278" spans="2:5">
      <c r="B278" s="40"/>
      <c r="C278" s="26"/>
      <c r="D278" s="26"/>
      <c r="E278" s="26"/>
    </row>
    <row r="279" spans="2:5">
      <c r="B279" s="40"/>
      <c r="C279" s="26"/>
      <c r="D279" s="26"/>
      <c r="E279" s="26"/>
    </row>
    <row r="280" spans="2:5">
      <c r="B280" s="40"/>
      <c r="C280" s="26"/>
      <c r="D280" s="26"/>
      <c r="E280" s="26"/>
    </row>
    <row r="281" spans="2:5">
      <c r="B281" s="40"/>
      <c r="C281" s="26"/>
      <c r="D281" s="26"/>
      <c r="E281" s="26"/>
    </row>
    <row r="282" spans="2:5">
      <c r="B282" s="40"/>
      <c r="C282" s="26"/>
      <c r="D282" s="26"/>
      <c r="E282" s="26"/>
    </row>
    <row r="283" spans="2:5">
      <c r="B283" s="40"/>
      <c r="C283" s="26"/>
      <c r="D283" s="26"/>
      <c r="E283" s="26"/>
    </row>
    <row r="284" spans="2:5">
      <c r="B284" s="40"/>
      <c r="C284" s="26"/>
      <c r="D284" s="26"/>
      <c r="E284" s="26"/>
    </row>
    <row r="285" spans="2:5">
      <c r="B285" s="40"/>
      <c r="C285" s="26"/>
      <c r="D285" s="26"/>
      <c r="E285" s="26"/>
    </row>
    <row r="286" spans="2:5">
      <c r="B286" s="40"/>
      <c r="C286" s="26"/>
      <c r="D286" s="26"/>
      <c r="E286" s="26"/>
    </row>
    <row r="287" spans="2:5">
      <c r="B287" s="40"/>
      <c r="C287" s="26"/>
      <c r="D287" s="26"/>
      <c r="E287" s="26"/>
    </row>
    <row r="288" spans="2:5">
      <c r="B288" s="40"/>
      <c r="C288" s="26"/>
      <c r="D288" s="26"/>
      <c r="E288" s="26"/>
    </row>
    <row r="289" spans="2:5">
      <c r="B289" s="40"/>
      <c r="C289" s="26"/>
      <c r="D289" s="26"/>
      <c r="E289" s="26"/>
    </row>
    <row r="290" spans="2:5">
      <c r="B290" s="40"/>
      <c r="C290" s="26"/>
      <c r="D290" s="26"/>
      <c r="E290" s="26"/>
    </row>
    <row r="291" spans="2:5">
      <c r="B291" s="40"/>
      <c r="C291" s="26"/>
      <c r="D291" s="26"/>
      <c r="E291" s="26"/>
    </row>
    <row r="292" spans="2:5">
      <c r="B292" s="40"/>
      <c r="C292" s="26"/>
      <c r="D292" s="26"/>
      <c r="E292" s="26"/>
    </row>
    <row r="293" spans="2:5">
      <c r="B293" s="40"/>
      <c r="C293" s="26"/>
      <c r="D293" s="26"/>
      <c r="E293" s="26"/>
    </row>
    <row r="294" spans="2:5">
      <c r="B294" s="40"/>
      <c r="C294" s="26"/>
      <c r="D294" s="26"/>
      <c r="E294" s="26"/>
    </row>
    <row r="295" spans="2:5">
      <c r="B295" s="40"/>
      <c r="C295" s="26"/>
      <c r="D295" s="26"/>
      <c r="E295" s="26"/>
    </row>
    <row r="296" spans="2:5">
      <c r="B296" s="40"/>
      <c r="C296" s="26"/>
      <c r="D296" s="26"/>
      <c r="E296" s="26"/>
    </row>
    <row r="297" spans="2:5">
      <c r="B297" s="40"/>
      <c r="C297" s="26"/>
      <c r="D297" s="26"/>
      <c r="E297" s="26"/>
    </row>
    <row r="298" spans="2:5">
      <c r="B298" s="40"/>
      <c r="C298" s="26"/>
      <c r="D298" s="26"/>
      <c r="E298" s="26"/>
    </row>
    <row r="299" spans="2:5">
      <c r="B299" s="40"/>
      <c r="C299" s="26"/>
      <c r="D299" s="26"/>
      <c r="E299" s="26"/>
    </row>
    <row r="300" spans="2:5">
      <c r="B300" s="40"/>
      <c r="C300" s="26"/>
      <c r="D300" s="26"/>
      <c r="E300" s="26"/>
    </row>
    <row r="301" spans="2:5">
      <c r="B301" s="40"/>
      <c r="C301" s="26"/>
      <c r="D301" s="26"/>
      <c r="E301" s="26"/>
    </row>
    <row r="302" spans="2:5">
      <c r="B302" s="40"/>
      <c r="C302" s="26"/>
      <c r="D302" s="26"/>
      <c r="E302" s="26"/>
    </row>
    <row r="303" spans="2:5">
      <c r="B303" s="40"/>
      <c r="C303" s="26"/>
      <c r="D303" s="26"/>
      <c r="E303" s="26"/>
    </row>
    <row r="304" spans="2:5">
      <c r="B304" s="40"/>
      <c r="C304" s="26"/>
      <c r="D304" s="26"/>
      <c r="E304" s="26"/>
    </row>
    <row r="305" spans="2:5">
      <c r="B305" s="40"/>
      <c r="C305" s="26"/>
      <c r="D305" s="26"/>
      <c r="E305" s="26"/>
    </row>
    <row r="306" spans="2:5">
      <c r="B306" s="40"/>
      <c r="C306" s="26"/>
      <c r="D306" s="26"/>
      <c r="E306" s="26"/>
    </row>
    <row r="307" spans="2:5">
      <c r="B307" s="40"/>
      <c r="C307" s="26"/>
      <c r="D307" s="26"/>
      <c r="E307" s="26"/>
    </row>
    <row r="308" spans="2:5">
      <c r="B308" s="40"/>
      <c r="C308" s="26"/>
      <c r="D308" s="26"/>
      <c r="E308" s="26"/>
    </row>
    <row r="309" spans="2:5">
      <c r="B309" s="40"/>
      <c r="C309" s="26"/>
      <c r="D309" s="26"/>
      <c r="E309" s="26"/>
    </row>
    <row r="310" spans="2:5">
      <c r="B310" s="40"/>
      <c r="C310" s="26"/>
      <c r="D310" s="26"/>
      <c r="E310" s="26"/>
    </row>
    <row r="311" spans="2:5">
      <c r="B311" s="40"/>
      <c r="C311" s="26"/>
      <c r="D311" s="26"/>
      <c r="E311" s="26"/>
    </row>
    <row r="312" spans="2:5">
      <c r="B312" s="40"/>
      <c r="C312" s="26"/>
      <c r="D312" s="26"/>
      <c r="E312" s="26"/>
    </row>
    <row r="313" spans="2:5">
      <c r="B313" s="40"/>
      <c r="C313" s="26"/>
      <c r="D313" s="26"/>
      <c r="E313" s="26"/>
    </row>
    <row r="314" spans="2:5">
      <c r="B314" s="40"/>
      <c r="C314" s="26"/>
      <c r="D314" s="26"/>
      <c r="E314" s="26"/>
    </row>
    <row r="315" spans="2:5">
      <c r="B315" s="40"/>
      <c r="C315" s="26"/>
      <c r="D315" s="26"/>
      <c r="E315" s="26"/>
    </row>
    <row r="316" spans="2:5">
      <c r="B316" s="40"/>
      <c r="C316" s="26"/>
      <c r="D316" s="26"/>
      <c r="E316" s="26"/>
    </row>
    <row r="317" spans="2:5">
      <c r="B317" s="40"/>
      <c r="C317" s="26"/>
      <c r="D317" s="26"/>
      <c r="E317" s="26"/>
    </row>
    <row r="318" spans="2:5">
      <c r="B318" s="40"/>
      <c r="C318" s="26"/>
      <c r="D318" s="26"/>
      <c r="E318" s="26"/>
    </row>
    <row r="319" spans="2:5">
      <c r="B319" s="40"/>
      <c r="C319" s="26"/>
      <c r="D319" s="26"/>
      <c r="E319" s="26"/>
    </row>
    <row r="320" spans="2:5">
      <c r="B320" s="40"/>
      <c r="C320" s="26"/>
      <c r="D320" s="26"/>
      <c r="E320" s="26"/>
    </row>
    <row r="321" spans="2:5">
      <c r="B321" s="40"/>
      <c r="C321" s="26"/>
      <c r="D321" s="26"/>
      <c r="E321" s="26"/>
    </row>
    <row r="322" spans="2:5">
      <c r="B322" s="40"/>
      <c r="C322" s="26"/>
      <c r="D322" s="26"/>
      <c r="E322" s="26"/>
    </row>
    <row r="323" spans="2:5">
      <c r="B323" s="40"/>
      <c r="C323" s="26"/>
      <c r="D323" s="26"/>
      <c r="E323" s="26"/>
    </row>
    <row r="324" spans="2:5">
      <c r="B324" s="40"/>
      <c r="C324" s="26"/>
      <c r="D324" s="26"/>
      <c r="E324" s="26"/>
    </row>
    <row r="325" spans="2:5">
      <c r="B325" s="40"/>
      <c r="C325" s="26"/>
      <c r="D325" s="26"/>
      <c r="E325" s="26"/>
    </row>
    <row r="326" spans="2:5">
      <c r="B326" s="40"/>
      <c r="C326" s="26"/>
      <c r="D326" s="26"/>
      <c r="E326" s="26"/>
    </row>
    <row r="327" spans="2:5">
      <c r="B327" s="40"/>
      <c r="C327" s="26"/>
      <c r="D327" s="26"/>
      <c r="E327" s="26"/>
    </row>
    <row r="328" spans="2:5">
      <c r="B328" s="40"/>
      <c r="C328" s="26"/>
      <c r="D328" s="26"/>
      <c r="E328" s="26"/>
    </row>
    <row r="329" spans="2:5">
      <c r="B329" s="40"/>
      <c r="C329" s="26"/>
      <c r="D329" s="26"/>
      <c r="E329" s="26"/>
    </row>
    <row r="330" spans="2:5">
      <c r="B330" s="40"/>
      <c r="C330" s="26"/>
      <c r="D330" s="26"/>
      <c r="E330" s="26"/>
    </row>
    <row r="331" spans="2:5">
      <c r="B331" s="40"/>
      <c r="C331" s="26"/>
      <c r="D331" s="26"/>
      <c r="E331" s="26"/>
    </row>
    <row r="332" spans="2:5">
      <c r="B332" s="40"/>
      <c r="C332" s="26"/>
      <c r="D332" s="26"/>
      <c r="E332" s="26"/>
    </row>
    <row r="333" spans="2:5">
      <c r="B333" s="40"/>
      <c r="C333" s="26"/>
      <c r="D333" s="26"/>
      <c r="E333" s="26"/>
    </row>
    <row r="334" spans="2:5">
      <c r="B334" s="40"/>
      <c r="C334" s="26"/>
      <c r="D334" s="26"/>
      <c r="E334" s="26"/>
    </row>
    <row r="335" spans="2:5">
      <c r="B335" s="40"/>
      <c r="C335" s="26"/>
      <c r="D335" s="26"/>
      <c r="E335" s="26"/>
    </row>
    <row r="336" spans="2:5">
      <c r="B336" s="40"/>
      <c r="C336" s="26"/>
      <c r="D336" s="26"/>
      <c r="E336" s="26"/>
    </row>
    <row r="337" spans="2:5">
      <c r="B337" s="40"/>
      <c r="C337" s="26"/>
      <c r="D337" s="26"/>
      <c r="E337" s="26"/>
    </row>
    <row r="338" spans="2:5">
      <c r="B338" s="40"/>
      <c r="C338" s="26"/>
      <c r="D338" s="26"/>
      <c r="E338" s="26"/>
    </row>
    <row r="339" spans="2:5">
      <c r="B339" s="40"/>
      <c r="C339" s="26"/>
      <c r="D339" s="26"/>
      <c r="E339" s="26"/>
    </row>
    <row r="340" spans="2:5">
      <c r="B340" s="40"/>
      <c r="C340" s="26"/>
      <c r="D340" s="26"/>
      <c r="E340" s="26"/>
    </row>
    <row r="341" spans="2:5">
      <c r="B341" s="40"/>
      <c r="C341" s="26"/>
      <c r="D341" s="26"/>
      <c r="E341" s="26"/>
    </row>
    <row r="342" spans="2:5">
      <c r="B342" s="40"/>
      <c r="C342" s="26"/>
      <c r="D342" s="26"/>
      <c r="E342" s="26"/>
    </row>
    <row r="343" spans="2:5">
      <c r="B343" s="40"/>
      <c r="C343" s="26"/>
      <c r="D343" s="26"/>
      <c r="E343" s="26"/>
    </row>
    <row r="344" spans="2:5">
      <c r="B344" s="40"/>
      <c r="C344" s="26"/>
      <c r="D344" s="26"/>
      <c r="E344" s="26"/>
    </row>
    <row r="345" spans="2:5">
      <c r="B345" s="40"/>
      <c r="C345" s="26"/>
      <c r="D345" s="26"/>
      <c r="E345" s="26"/>
    </row>
    <row r="346" spans="2:5">
      <c r="B346" s="40"/>
      <c r="C346" s="26"/>
      <c r="D346" s="26"/>
      <c r="E346" s="26"/>
    </row>
    <row r="347" spans="2:5">
      <c r="B347" s="40"/>
      <c r="C347" s="26"/>
      <c r="D347" s="26"/>
      <c r="E347" s="26"/>
    </row>
    <row r="348" spans="2:5">
      <c r="B348" s="40"/>
      <c r="C348" s="26"/>
      <c r="D348" s="26"/>
      <c r="E348" s="26"/>
    </row>
    <row r="349" spans="2:5">
      <c r="B349" s="40"/>
      <c r="C349" s="26"/>
      <c r="D349" s="26"/>
      <c r="E349" s="26"/>
    </row>
    <row r="350" spans="2:5">
      <c r="B350" s="40"/>
      <c r="C350" s="26"/>
      <c r="D350" s="26"/>
      <c r="E350" s="26"/>
    </row>
    <row r="351" spans="2:5">
      <c r="B351" s="40"/>
      <c r="C351" s="26"/>
      <c r="D351" s="26"/>
      <c r="E351" s="26"/>
    </row>
    <row r="352" spans="2:5">
      <c r="B352" s="40"/>
      <c r="C352" s="26"/>
      <c r="D352" s="26"/>
      <c r="E352" s="26"/>
    </row>
    <row r="353" spans="2:5">
      <c r="B353" s="40"/>
      <c r="C353" s="26"/>
      <c r="D353" s="26"/>
      <c r="E353" s="26"/>
    </row>
    <row r="354" spans="2:5">
      <c r="B354" s="40"/>
      <c r="C354" s="26"/>
      <c r="D354" s="26"/>
      <c r="E354" s="26"/>
    </row>
    <row r="355" spans="2:5">
      <c r="B355" s="40"/>
      <c r="C355" s="26"/>
      <c r="D355" s="26"/>
      <c r="E355" s="26"/>
    </row>
    <row r="356" spans="2:5">
      <c r="B356" s="40"/>
      <c r="C356" s="26"/>
      <c r="D356" s="26"/>
      <c r="E356" s="26"/>
    </row>
    <row r="357" spans="2:5">
      <c r="B357" s="40"/>
      <c r="C357" s="26"/>
      <c r="D357" s="26"/>
      <c r="E357" s="26"/>
    </row>
    <row r="358" spans="2:5">
      <c r="B358" s="40"/>
      <c r="C358" s="26"/>
      <c r="D358" s="26"/>
      <c r="E358" s="26"/>
    </row>
  </sheetData>
  <mergeCells count="55">
    <mergeCell ref="D2:D3"/>
    <mergeCell ref="C2:C3"/>
    <mergeCell ref="B2:B3"/>
    <mergeCell ref="B98:B99"/>
    <mergeCell ref="C98:C99"/>
    <mergeCell ref="D98:D99"/>
    <mergeCell ref="B36:F36"/>
    <mergeCell ref="F38:F39"/>
    <mergeCell ref="E38:E39"/>
    <mergeCell ref="D38:D39"/>
    <mergeCell ref="C38:C39"/>
    <mergeCell ref="F51:F52"/>
    <mergeCell ref="F42:F44"/>
    <mergeCell ref="E42:E44"/>
    <mergeCell ref="E98:E99"/>
    <mergeCell ref="F98:F99"/>
    <mergeCell ref="F67:F69"/>
    <mergeCell ref="E67:E69"/>
    <mergeCell ref="D67:D69"/>
    <mergeCell ref="C67:C69"/>
    <mergeCell ref="E51:E52"/>
    <mergeCell ref="D51:D52"/>
    <mergeCell ref="C51:C52"/>
    <mergeCell ref="E63:E64"/>
    <mergeCell ref="F63:F64"/>
    <mergeCell ref="F47:F48"/>
    <mergeCell ref="F59:F60"/>
    <mergeCell ref="E59:E60"/>
    <mergeCell ref="D59:D60"/>
    <mergeCell ref="C59:C60"/>
    <mergeCell ref="F55:F56"/>
    <mergeCell ref="B144:E144"/>
    <mergeCell ref="B126:E126"/>
    <mergeCell ref="B33:E33"/>
    <mergeCell ref="B94:E94"/>
    <mergeCell ref="B113:E113"/>
    <mergeCell ref="B134:E134"/>
    <mergeCell ref="D42:D44"/>
    <mergeCell ref="C42:C44"/>
    <mergeCell ref="C47:C48"/>
    <mergeCell ref="D47:D48"/>
    <mergeCell ref="E47:E48"/>
    <mergeCell ref="C55:C56"/>
    <mergeCell ref="D55:D56"/>
    <mergeCell ref="E55:E56"/>
    <mergeCell ref="C63:C64"/>
    <mergeCell ref="D63:D64"/>
    <mergeCell ref="C72:C73"/>
    <mergeCell ref="D72:D73"/>
    <mergeCell ref="E72:E73"/>
    <mergeCell ref="F72:F73"/>
    <mergeCell ref="C76:C77"/>
    <mergeCell ref="D76:D77"/>
    <mergeCell ref="E76:E77"/>
    <mergeCell ref="F76:F77"/>
  </mergeCells>
  <pageMargins left="1.1023622047244095" right="0.70866141732283472" top="0.74803149606299213" bottom="0.74803149606299213" header="0.31496062992125984" footer="0.31496062992125984"/>
  <pageSetup paperSize="9" scale="75" fitToHeight="0" orientation="portrait" horizontalDpi="4294967293" r:id="rId1"/>
  <headerFooter>
    <oddHeader>&amp;C&amp;9UREDITVE OBMOČIJ IZVIROV OBRH, ZDENC IN VIDOVEC</oddHeader>
  </headerFooter>
  <rowBreaks count="6" manualBreakCount="6">
    <brk id="34" max="5" man="1"/>
    <brk id="70" max="5" man="1"/>
    <brk id="94" max="5" man="1"/>
    <brk id="113" max="5" man="1"/>
    <brk id="126" max="5" man="1"/>
    <brk id="14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4"/>
  <sheetViews>
    <sheetView zoomScaleNormal="100" workbookViewId="0">
      <selection activeCell="E8" sqref="E8"/>
    </sheetView>
  </sheetViews>
  <sheetFormatPr defaultColWidth="9.140625" defaultRowHeight="12.75"/>
  <cols>
    <col min="1" max="1" width="2.28515625" style="276" customWidth="1"/>
    <col min="2" max="2" width="4.7109375" style="277" customWidth="1"/>
    <col min="3" max="3" width="6.28515625" style="276" customWidth="1"/>
    <col min="4" max="4" width="29.85546875" style="276" customWidth="1"/>
    <col min="5" max="5" width="9.7109375" style="420" customWidth="1"/>
    <col min="6" max="6" width="5.7109375" style="276" customWidth="1"/>
    <col min="7" max="7" width="12.140625" style="276" customWidth="1"/>
    <col min="8" max="8" width="14.140625" style="421" customWidth="1"/>
    <col min="9" max="9" width="6.7109375" style="276" customWidth="1"/>
    <col min="10" max="10" width="6.85546875" style="276" customWidth="1"/>
    <col min="11" max="16384" width="9.140625" style="276"/>
  </cols>
  <sheetData>
    <row r="1" spans="1:9">
      <c r="A1" s="272"/>
      <c r="B1" s="273"/>
      <c r="C1" s="272"/>
      <c r="D1" s="272"/>
      <c r="E1" s="274"/>
      <c r="F1" s="272"/>
      <c r="G1" s="272"/>
      <c r="H1" s="275"/>
    </row>
    <row r="2" spans="1:9" ht="13.5" thickBot="1">
      <c r="A2" s="272"/>
      <c r="B2" s="273"/>
      <c r="C2" s="272"/>
      <c r="D2" s="272"/>
      <c r="E2" s="274"/>
      <c r="F2" s="272"/>
      <c r="G2" s="272"/>
      <c r="H2" s="275"/>
    </row>
    <row r="3" spans="1:9">
      <c r="A3" s="272"/>
      <c r="B3" s="278"/>
      <c r="C3" s="279" t="s">
        <v>132</v>
      </c>
      <c r="D3" s="280" t="s">
        <v>133</v>
      </c>
      <c r="E3" s="281" t="s">
        <v>134</v>
      </c>
      <c r="F3" s="280" t="s">
        <v>135</v>
      </c>
      <c r="G3" s="281" t="s">
        <v>136</v>
      </c>
      <c r="H3" s="282" t="s">
        <v>137</v>
      </c>
    </row>
    <row r="4" spans="1:9">
      <c r="A4" s="272"/>
      <c r="B4" s="278"/>
      <c r="C4" s="283" t="s">
        <v>138</v>
      </c>
      <c r="D4" s="284" t="s">
        <v>139</v>
      </c>
      <c r="E4" s="285" t="s">
        <v>140</v>
      </c>
      <c r="F4" s="284" t="s">
        <v>141</v>
      </c>
      <c r="G4" s="285" t="s">
        <v>142</v>
      </c>
      <c r="H4" s="286" t="s">
        <v>143</v>
      </c>
    </row>
    <row r="5" spans="1:9" s="291" customFormat="1" ht="12" customHeight="1" thickBot="1">
      <c r="A5" s="272"/>
      <c r="B5" s="278"/>
      <c r="C5" s="287" t="s">
        <v>144</v>
      </c>
      <c r="D5" s="288"/>
      <c r="E5" s="289" t="s">
        <v>144</v>
      </c>
      <c r="F5" s="288"/>
      <c r="G5" s="289" t="s">
        <v>145</v>
      </c>
      <c r="H5" s="290"/>
      <c r="I5" s="276"/>
    </row>
    <row r="6" spans="1:9">
      <c r="A6" s="272"/>
      <c r="B6" s="292" t="s">
        <v>146</v>
      </c>
      <c r="C6" s="293" t="s">
        <v>15</v>
      </c>
      <c r="D6" s="294" t="s">
        <v>147</v>
      </c>
      <c r="E6" s="295"/>
      <c r="F6" s="295"/>
      <c r="G6" s="295"/>
      <c r="H6" s="296"/>
      <c r="I6" s="297"/>
    </row>
    <row r="7" spans="1:9" ht="84">
      <c r="A7" s="272"/>
      <c r="B7" s="298" t="s">
        <v>146</v>
      </c>
      <c r="C7" s="299" t="s">
        <v>148</v>
      </c>
      <c r="D7" s="300" t="s">
        <v>149</v>
      </c>
      <c r="E7" s="301">
        <v>1</v>
      </c>
      <c r="F7" s="302" t="s">
        <v>150</v>
      </c>
      <c r="G7" s="303"/>
      <c r="H7" s="304">
        <f>E7*G7</f>
        <v>0</v>
      </c>
      <c r="I7" s="297"/>
    </row>
    <row r="8" spans="1:9" ht="60.75" thickBot="1">
      <c r="A8" s="272"/>
      <c r="B8" s="298" t="s">
        <v>146</v>
      </c>
      <c r="C8" s="299" t="s">
        <v>151</v>
      </c>
      <c r="D8" s="300" t="s">
        <v>152</v>
      </c>
      <c r="E8" s="301">
        <v>1</v>
      </c>
      <c r="F8" s="302" t="s">
        <v>150</v>
      </c>
      <c r="G8" s="303"/>
      <c r="H8" s="304">
        <f>E8*G8</f>
        <v>0</v>
      </c>
      <c r="I8" s="297"/>
    </row>
    <row r="9" spans="1:9" ht="13.5" thickTop="1">
      <c r="A9" s="272"/>
      <c r="B9" s="305"/>
      <c r="C9" s="306"/>
      <c r="D9" s="307"/>
      <c r="E9" s="308"/>
      <c r="F9" s="309"/>
      <c r="G9" s="310"/>
      <c r="H9" s="311"/>
      <c r="I9" s="297"/>
    </row>
    <row r="10" spans="1:9" ht="13.5" thickBot="1">
      <c r="A10" s="272"/>
      <c r="B10" s="312" t="s">
        <v>146</v>
      </c>
      <c r="C10" s="313"/>
      <c r="D10" s="314" t="s">
        <v>153</v>
      </c>
      <c r="E10" s="315"/>
      <c r="F10" s="315"/>
      <c r="G10" s="316" t="s">
        <v>154</v>
      </c>
      <c r="H10" s="317">
        <f>H7+H8</f>
        <v>0</v>
      </c>
      <c r="I10" s="297"/>
    </row>
    <row r="11" spans="1:9">
      <c r="A11" s="272"/>
      <c r="B11" s="318"/>
      <c r="C11" s="319"/>
      <c r="D11" s="319"/>
      <c r="E11" s="319"/>
      <c r="F11" s="319"/>
      <c r="G11" s="319"/>
      <c r="H11" s="320"/>
    </row>
    <row r="12" spans="1:9" ht="13.5" thickBot="1">
      <c r="A12" s="272"/>
      <c r="B12" s="273"/>
      <c r="C12" s="272"/>
      <c r="D12" s="272"/>
      <c r="E12" s="274"/>
      <c r="F12" s="272"/>
      <c r="G12" s="272"/>
      <c r="H12" s="275"/>
    </row>
    <row r="13" spans="1:9">
      <c r="A13" s="272"/>
      <c r="B13" s="278"/>
      <c r="C13" s="279" t="s">
        <v>132</v>
      </c>
      <c r="D13" s="280" t="s">
        <v>133</v>
      </c>
      <c r="E13" s="321" t="s">
        <v>134</v>
      </c>
      <c r="F13" s="280" t="s">
        <v>135</v>
      </c>
      <c r="G13" s="281" t="s">
        <v>136</v>
      </c>
      <c r="H13" s="282" t="s">
        <v>137</v>
      </c>
    </row>
    <row r="14" spans="1:9">
      <c r="A14" s="272"/>
      <c r="B14" s="278"/>
      <c r="C14" s="283" t="s">
        <v>138</v>
      </c>
      <c r="D14" s="284" t="s">
        <v>139</v>
      </c>
      <c r="E14" s="322" t="s">
        <v>140</v>
      </c>
      <c r="F14" s="284" t="s">
        <v>141</v>
      </c>
      <c r="G14" s="285" t="s">
        <v>142</v>
      </c>
      <c r="H14" s="286" t="s">
        <v>143</v>
      </c>
    </row>
    <row r="15" spans="1:9" s="291" customFormat="1" ht="12" customHeight="1" thickBot="1">
      <c r="A15" s="272"/>
      <c r="B15" s="278"/>
      <c r="C15" s="287" t="s">
        <v>144</v>
      </c>
      <c r="D15" s="288"/>
      <c r="E15" s="323" t="s">
        <v>144</v>
      </c>
      <c r="F15" s="288"/>
      <c r="G15" s="289" t="s">
        <v>145</v>
      </c>
      <c r="H15" s="290"/>
      <c r="I15" s="276"/>
    </row>
    <row r="16" spans="1:9">
      <c r="A16" s="272"/>
      <c r="B16" s="292" t="s">
        <v>155</v>
      </c>
      <c r="C16" s="293" t="s">
        <v>15</v>
      </c>
      <c r="D16" s="294" t="s">
        <v>156</v>
      </c>
      <c r="E16" s="324"/>
      <c r="F16" s="295"/>
      <c r="G16" s="295"/>
      <c r="H16" s="296"/>
      <c r="I16" s="297"/>
    </row>
    <row r="17" spans="1:9" ht="132">
      <c r="A17" s="272"/>
      <c r="B17" s="298" t="s">
        <v>155</v>
      </c>
      <c r="C17" s="299" t="s">
        <v>157</v>
      </c>
      <c r="D17" s="325" t="s">
        <v>158</v>
      </c>
      <c r="E17" s="326">
        <v>192</v>
      </c>
      <c r="F17" s="302" t="s">
        <v>159</v>
      </c>
      <c r="G17" s="303"/>
      <c r="H17" s="304">
        <f t="shared" ref="H17:H23" si="0">E17*G17</f>
        <v>0</v>
      </c>
      <c r="I17" s="297"/>
    </row>
    <row r="18" spans="1:9" ht="180">
      <c r="A18" s="272"/>
      <c r="B18" s="298" t="s">
        <v>155</v>
      </c>
      <c r="C18" s="299" t="s">
        <v>160</v>
      </c>
      <c r="D18" s="325" t="s">
        <v>161</v>
      </c>
      <c r="E18" s="326">
        <v>43</v>
      </c>
      <c r="F18" s="302" t="s">
        <v>159</v>
      </c>
      <c r="G18" s="303"/>
      <c r="H18" s="304">
        <f t="shared" si="0"/>
        <v>0</v>
      </c>
      <c r="I18" s="297"/>
    </row>
    <row r="19" spans="1:9" ht="132">
      <c r="A19" s="272"/>
      <c r="B19" s="298" t="s">
        <v>155</v>
      </c>
      <c r="C19" s="299" t="s">
        <v>162</v>
      </c>
      <c r="D19" s="327" t="s">
        <v>163</v>
      </c>
      <c r="E19" s="326">
        <v>70</v>
      </c>
      <c r="F19" s="302" t="s">
        <v>159</v>
      </c>
      <c r="G19" s="303"/>
      <c r="H19" s="304">
        <f t="shared" si="0"/>
        <v>0</v>
      </c>
      <c r="I19" s="297"/>
    </row>
    <row r="20" spans="1:9" ht="72">
      <c r="A20" s="272"/>
      <c r="B20" s="298" t="s">
        <v>155</v>
      </c>
      <c r="C20" s="299" t="s">
        <v>164</v>
      </c>
      <c r="D20" s="327" t="s">
        <v>165</v>
      </c>
      <c r="E20" s="326">
        <v>26.1</v>
      </c>
      <c r="F20" s="302" t="s">
        <v>159</v>
      </c>
      <c r="G20" s="303"/>
      <c r="H20" s="304">
        <f t="shared" si="0"/>
        <v>0</v>
      </c>
      <c r="I20" s="297"/>
    </row>
    <row r="21" spans="1:9" ht="108">
      <c r="A21" s="272"/>
      <c r="B21" s="298" t="s">
        <v>155</v>
      </c>
      <c r="C21" s="299" t="s">
        <v>166</v>
      </c>
      <c r="D21" s="327" t="s">
        <v>167</v>
      </c>
      <c r="E21" s="328">
        <v>32</v>
      </c>
      <c r="F21" s="302" t="s">
        <v>159</v>
      </c>
      <c r="G21" s="303"/>
      <c r="H21" s="304">
        <f t="shared" si="0"/>
        <v>0</v>
      </c>
      <c r="I21" s="297"/>
    </row>
    <row r="22" spans="1:9" ht="96">
      <c r="A22" s="272"/>
      <c r="B22" s="298" t="s">
        <v>155</v>
      </c>
      <c r="C22" s="299" t="s">
        <v>168</v>
      </c>
      <c r="D22" s="329" t="s">
        <v>169</v>
      </c>
      <c r="E22" s="330">
        <v>65.7</v>
      </c>
      <c r="F22" s="302" t="s">
        <v>117</v>
      </c>
      <c r="G22" s="303"/>
      <c r="H22" s="304">
        <f t="shared" si="0"/>
        <v>0</v>
      </c>
      <c r="I22"/>
    </row>
    <row r="23" spans="1:9" ht="96.75" thickBot="1">
      <c r="A23" s="272"/>
      <c r="B23" s="298" t="s">
        <v>155</v>
      </c>
      <c r="C23" s="331" t="s">
        <v>170</v>
      </c>
      <c r="D23" s="329" t="s">
        <v>171</v>
      </c>
      <c r="E23" s="332">
        <v>155</v>
      </c>
      <c r="F23" s="302" t="s">
        <v>117</v>
      </c>
      <c r="G23" s="303"/>
      <c r="H23" s="304">
        <f t="shared" si="0"/>
        <v>0</v>
      </c>
      <c r="I23"/>
    </row>
    <row r="24" spans="1:9" ht="13.5" thickTop="1">
      <c r="A24" s="272"/>
      <c r="B24" s="305"/>
      <c r="C24" s="306"/>
      <c r="D24" s="307"/>
      <c r="E24" s="333"/>
      <c r="F24" s="309"/>
      <c r="G24" s="310"/>
      <c r="H24" s="311"/>
      <c r="I24" s="297"/>
    </row>
    <row r="25" spans="1:9" ht="13.5" thickBot="1">
      <c r="A25" s="272"/>
      <c r="B25" s="312" t="s">
        <v>155</v>
      </c>
      <c r="C25" s="313"/>
      <c r="D25" s="314" t="s">
        <v>156</v>
      </c>
      <c r="E25" s="334"/>
      <c r="F25" s="315"/>
      <c r="G25" s="316" t="s">
        <v>154</v>
      </c>
      <c r="H25" s="317">
        <f>H17+H18+H19+H20+H21+H22+H23</f>
        <v>0</v>
      </c>
      <c r="I25" s="297"/>
    </row>
    <row r="26" spans="1:9">
      <c r="A26" s="272"/>
      <c r="B26" s="318"/>
      <c r="C26" s="319"/>
      <c r="D26" s="319"/>
      <c r="E26" s="335"/>
      <c r="F26" s="319"/>
      <c r="G26" s="319"/>
      <c r="H26" s="320"/>
    </row>
    <row r="27" spans="1:9" ht="15.75" thickBot="1">
      <c r="A27"/>
      <c r="B27" s="341"/>
      <c r="C27" s="342"/>
      <c r="D27" s="343"/>
      <c r="E27" s="344"/>
      <c r="F27" s="345"/>
      <c r="G27" s="346"/>
      <c r="H27" s="346"/>
      <c r="I27"/>
    </row>
    <row r="28" spans="1:9" ht="15">
      <c r="A28" s="272"/>
      <c r="B28" s="278"/>
      <c r="C28" s="279" t="s">
        <v>132</v>
      </c>
      <c r="D28" s="280" t="s">
        <v>133</v>
      </c>
      <c r="E28" s="321" t="s">
        <v>134</v>
      </c>
      <c r="F28" s="280" t="s">
        <v>135</v>
      </c>
      <c r="G28" s="347" t="s">
        <v>136</v>
      </c>
      <c r="H28" s="348" t="s">
        <v>137</v>
      </c>
      <c r="I28"/>
    </row>
    <row r="29" spans="1:9" ht="15">
      <c r="A29" s="272"/>
      <c r="B29" s="278"/>
      <c r="C29" s="283" t="s">
        <v>138</v>
      </c>
      <c r="D29" s="284" t="s">
        <v>139</v>
      </c>
      <c r="E29" s="322" t="s">
        <v>140</v>
      </c>
      <c r="F29" s="284"/>
      <c r="G29" s="285"/>
      <c r="H29" s="286"/>
      <c r="I29"/>
    </row>
    <row r="30" spans="1:9" ht="15.75" thickBot="1">
      <c r="A30" s="272"/>
      <c r="B30" s="278"/>
      <c r="C30" s="287" t="s">
        <v>144</v>
      </c>
      <c r="D30" s="288"/>
      <c r="E30" s="323" t="s">
        <v>144</v>
      </c>
      <c r="F30" s="288" t="s">
        <v>141</v>
      </c>
      <c r="G30" s="289" t="s">
        <v>145</v>
      </c>
      <c r="H30" s="288" t="s">
        <v>143</v>
      </c>
      <c r="I30"/>
    </row>
    <row r="31" spans="1:9" ht="15.75" thickBot="1">
      <c r="A31" s="272"/>
      <c r="B31" s="349" t="s">
        <v>172</v>
      </c>
      <c r="C31" s="350" t="s">
        <v>15</v>
      </c>
      <c r="D31" s="351" t="s">
        <v>173</v>
      </c>
      <c r="E31" s="352"/>
      <c r="F31" s="353"/>
      <c r="G31" s="353"/>
      <c r="H31" s="354"/>
      <c r="I31"/>
    </row>
    <row r="32" spans="1:9" ht="15">
      <c r="A32" s="272"/>
      <c r="B32" s="292" t="s">
        <v>174</v>
      </c>
      <c r="C32" s="293" t="s">
        <v>15</v>
      </c>
      <c r="D32" s="294" t="s">
        <v>175</v>
      </c>
      <c r="E32" s="324"/>
      <c r="F32" s="295"/>
      <c r="G32" s="295"/>
      <c r="H32" s="296"/>
      <c r="I32"/>
    </row>
    <row r="33" spans="1:9" ht="72">
      <c r="A33" s="272"/>
      <c r="B33" s="298" t="s">
        <v>174</v>
      </c>
      <c r="C33" s="331" t="s">
        <v>176</v>
      </c>
      <c r="D33" s="327" t="s">
        <v>177</v>
      </c>
      <c r="E33" s="328">
        <v>134</v>
      </c>
      <c r="F33" s="302" t="s">
        <v>117</v>
      </c>
      <c r="G33" s="303"/>
      <c r="H33" s="304">
        <f t="shared" ref="H33:H39" si="1">E33*G33</f>
        <v>0</v>
      </c>
      <c r="I33"/>
    </row>
    <row r="34" spans="1:9" ht="132">
      <c r="A34" s="272"/>
      <c r="B34" s="298" t="s">
        <v>174</v>
      </c>
      <c r="C34" s="331" t="s">
        <v>178</v>
      </c>
      <c r="D34" s="300" t="s">
        <v>179</v>
      </c>
      <c r="E34" s="301">
        <v>6.1</v>
      </c>
      <c r="F34" s="302" t="s">
        <v>159</v>
      </c>
      <c r="G34" s="303"/>
      <c r="H34" s="304">
        <f t="shared" si="1"/>
        <v>0</v>
      </c>
      <c r="I34"/>
    </row>
    <row r="35" spans="1:9" ht="84">
      <c r="A35" s="272"/>
      <c r="B35" s="298" t="s">
        <v>174</v>
      </c>
      <c r="C35" s="331" t="s">
        <v>180</v>
      </c>
      <c r="D35" s="300" t="s">
        <v>181</v>
      </c>
      <c r="E35" s="301">
        <v>1.95</v>
      </c>
      <c r="F35" s="302" t="s">
        <v>159</v>
      </c>
      <c r="G35" s="303"/>
      <c r="H35" s="304">
        <f t="shared" si="1"/>
        <v>0</v>
      </c>
      <c r="I35"/>
    </row>
    <row r="36" spans="1:9" ht="144">
      <c r="A36" s="272"/>
      <c r="B36" s="298" t="s">
        <v>174</v>
      </c>
      <c r="C36" s="331" t="s">
        <v>182</v>
      </c>
      <c r="D36" s="300" t="s">
        <v>183</v>
      </c>
      <c r="E36" s="301">
        <v>0.95</v>
      </c>
      <c r="F36" s="302" t="s">
        <v>159</v>
      </c>
      <c r="G36" s="303"/>
      <c r="H36" s="304">
        <f t="shared" si="1"/>
        <v>0</v>
      </c>
      <c r="I36"/>
    </row>
    <row r="37" spans="1:9" ht="132">
      <c r="A37" s="272"/>
      <c r="B37" s="298" t="s">
        <v>174</v>
      </c>
      <c r="C37" s="331" t="s">
        <v>184</v>
      </c>
      <c r="D37" s="300" t="s">
        <v>185</v>
      </c>
      <c r="E37" s="301">
        <v>0.09</v>
      </c>
      <c r="F37" s="302" t="s">
        <v>159</v>
      </c>
      <c r="G37" s="303"/>
      <c r="H37" s="304">
        <f t="shared" si="1"/>
        <v>0</v>
      </c>
      <c r="I37"/>
    </row>
    <row r="38" spans="1:9" ht="84">
      <c r="A38" s="272"/>
      <c r="B38" s="298" t="s">
        <v>174</v>
      </c>
      <c r="C38" s="331" t="s">
        <v>186</v>
      </c>
      <c r="D38" s="300" t="s">
        <v>187</v>
      </c>
      <c r="E38" s="301">
        <v>2.6</v>
      </c>
      <c r="F38" s="302" t="s">
        <v>159</v>
      </c>
      <c r="G38" s="303"/>
      <c r="H38" s="304">
        <f t="shared" si="1"/>
        <v>0</v>
      </c>
      <c r="I38"/>
    </row>
    <row r="39" spans="1:9" ht="84">
      <c r="A39" s="272"/>
      <c r="B39" s="298" t="s">
        <v>174</v>
      </c>
      <c r="C39" s="331" t="s">
        <v>188</v>
      </c>
      <c r="D39" s="300" t="s">
        <v>189</v>
      </c>
      <c r="E39" s="301">
        <v>1.4</v>
      </c>
      <c r="F39" s="302" t="s">
        <v>159</v>
      </c>
      <c r="G39" s="303"/>
      <c r="H39" s="304">
        <f t="shared" si="1"/>
        <v>0</v>
      </c>
      <c r="I39"/>
    </row>
    <row r="40" spans="1:9" ht="15.75" thickBot="1">
      <c r="A40" s="272"/>
      <c r="B40" s="312" t="s">
        <v>174</v>
      </c>
      <c r="C40" s="313"/>
      <c r="D40" s="314" t="s">
        <v>190</v>
      </c>
      <c r="E40" s="334"/>
      <c r="F40" s="315"/>
      <c r="G40" s="316" t="s">
        <v>154</v>
      </c>
      <c r="H40" s="317">
        <f>SUM(H33:H39)</f>
        <v>0</v>
      </c>
      <c r="I40"/>
    </row>
    <row r="41" spans="1:9" s="291" customFormat="1" ht="15">
      <c r="A41" s="357"/>
      <c r="B41" s="336"/>
      <c r="C41" s="337"/>
      <c r="D41" s="338"/>
      <c r="E41" s="339"/>
      <c r="F41" s="340"/>
      <c r="G41" s="358"/>
      <c r="H41" s="359"/>
      <c r="I41" s="26"/>
    </row>
    <row r="42" spans="1:9" s="291" customFormat="1" ht="15">
      <c r="A42" s="357"/>
      <c r="B42" s="336"/>
      <c r="C42" s="337"/>
      <c r="D42" s="338"/>
      <c r="E42" s="339"/>
      <c r="F42" s="340"/>
      <c r="G42" s="358"/>
      <c r="H42" s="359"/>
      <c r="I42" s="26"/>
    </row>
    <row r="43" spans="1:9" s="291" customFormat="1" ht="15.75" thickBot="1">
      <c r="A43" s="357"/>
      <c r="B43" s="360"/>
      <c r="C43" s="361"/>
      <c r="D43" s="362"/>
      <c r="E43" s="334"/>
      <c r="F43" s="315"/>
      <c r="G43" s="355"/>
      <c r="H43" s="363"/>
      <c r="I43" s="26"/>
    </row>
    <row r="44" spans="1:9" ht="15">
      <c r="A44" s="272"/>
      <c r="B44" s="364" t="s">
        <v>191</v>
      </c>
      <c r="C44" s="293" t="s">
        <v>15</v>
      </c>
      <c r="D44" s="294" t="s">
        <v>192</v>
      </c>
      <c r="E44" s="324"/>
      <c r="F44" s="295"/>
      <c r="G44" s="295"/>
      <c r="H44" s="296"/>
      <c r="I44"/>
    </row>
    <row r="45" spans="1:9" ht="109.5" customHeight="1">
      <c r="A45" s="272"/>
      <c r="B45" s="365" t="s">
        <v>191</v>
      </c>
      <c r="C45" s="366" t="s">
        <v>193</v>
      </c>
      <c r="D45" s="367" t="s">
        <v>194</v>
      </c>
      <c r="E45" s="368"/>
      <c r="F45" s="369"/>
      <c r="G45" s="370"/>
      <c r="H45" s="371"/>
      <c r="I45"/>
    </row>
    <row r="46" spans="1:9" ht="15">
      <c r="A46" s="272"/>
      <c r="B46" s="372"/>
      <c r="C46" s="342"/>
      <c r="D46" s="373"/>
      <c r="E46" s="374"/>
      <c r="F46" s="375"/>
      <c r="G46" s="346"/>
      <c r="H46" s="376"/>
      <c r="I46"/>
    </row>
    <row r="47" spans="1:9" ht="15">
      <c r="A47" s="272"/>
      <c r="B47" s="372"/>
      <c r="C47" s="342"/>
      <c r="D47" s="373"/>
      <c r="E47" s="374"/>
      <c r="F47" s="375"/>
      <c r="G47" s="346"/>
      <c r="H47" s="376"/>
      <c r="I47"/>
    </row>
    <row r="48" spans="1:9" ht="15">
      <c r="A48" s="272"/>
      <c r="B48" s="372"/>
      <c r="C48" s="342"/>
      <c r="D48" s="377" t="s">
        <v>195</v>
      </c>
      <c r="E48" s="378">
        <v>3240</v>
      </c>
      <c r="F48" s="379" t="s">
        <v>196</v>
      </c>
      <c r="G48" s="346"/>
      <c r="H48" s="376"/>
      <c r="I48"/>
    </row>
    <row r="49" spans="1:13" ht="15.75" thickBot="1">
      <c r="A49" s="272"/>
      <c r="B49" s="372"/>
      <c r="C49" s="342"/>
      <c r="D49" s="377" t="s">
        <v>197</v>
      </c>
      <c r="E49" s="378">
        <v>1320</v>
      </c>
      <c r="F49" s="379" t="s">
        <v>196</v>
      </c>
      <c r="G49" s="346"/>
      <c r="H49" s="376"/>
      <c r="I49"/>
    </row>
    <row r="50" spans="1:13" ht="15.75" thickTop="1">
      <c r="A50" s="272"/>
      <c r="B50" s="372"/>
      <c r="C50" s="342"/>
      <c r="D50" s="380"/>
      <c r="E50" s="381"/>
      <c r="F50" s="382"/>
      <c r="G50" s="346"/>
      <c r="H50" s="376"/>
      <c r="I50"/>
    </row>
    <row r="51" spans="1:13" ht="15.75" thickBot="1">
      <c r="A51" s="272"/>
      <c r="B51" s="372"/>
      <c r="C51" s="342"/>
      <c r="D51" s="383" t="s">
        <v>198</v>
      </c>
      <c r="E51" s="378">
        <f>SUM(E48:E49)</f>
        <v>4560</v>
      </c>
      <c r="F51" s="379" t="s">
        <v>196</v>
      </c>
      <c r="G51" s="346"/>
      <c r="H51" s="376">
        <f>G51*E51</f>
        <v>0</v>
      </c>
      <c r="I51"/>
    </row>
    <row r="52" spans="1:13" ht="15.75" thickTop="1">
      <c r="A52" s="272"/>
      <c r="B52" s="305"/>
      <c r="C52" s="306"/>
      <c r="D52" s="307"/>
      <c r="E52" s="333"/>
      <c r="F52" s="309"/>
      <c r="G52" s="310"/>
      <c r="H52" s="311"/>
      <c r="I52"/>
    </row>
    <row r="53" spans="1:13" ht="15.75" thickBot="1">
      <c r="A53" s="272"/>
      <c r="B53" s="312" t="s">
        <v>191</v>
      </c>
      <c r="C53" s="313"/>
      <c r="D53" s="314" t="s">
        <v>199</v>
      </c>
      <c r="E53" s="334"/>
      <c r="F53" s="315"/>
      <c r="G53" s="384" t="s">
        <v>200</v>
      </c>
      <c r="H53" s="356">
        <f>SUM(H45:H51)</f>
        <v>0</v>
      </c>
      <c r="I53"/>
    </row>
    <row r="54" spans="1:13" ht="15">
      <c r="A54" s="272"/>
      <c r="B54" s="385"/>
      <c r="C54" s="386"/>
      <c r="D54" s="387"/>
      <c r="E54" s="388"/>
      <c r="F54" s="389"/>
      <c r="G54" s="390"/>
      <c r="H54" s="391"/>
      <c r="I54"/>
    </row>
    <row r="55" spans="1:13" ht="15.75" thickBot="1">
      <c r="A55" s="272"/>
      <c r="B55" s="360"/>
      <c r="C55" s="361"/>
      <c r="D55" s="362"/>
      <c r="E55" s="334"/>
      <c r="F55" s="315"/>
      <c r="G55" s="384"/>
      <c r="H55" s="363"/>
      <c r="I55"/>
    </row>
    <row r="56" spans="1:13" ht="15">
      <c r="A56" s="272"/>
      <c r="B56" s="364" t="s">
        <v>201</v>
      </c>
      <c r="C56" s="293" t="s">
        <v>15</v>
      </c>
      <c r="D56" s="294" t="s">
        <v>202</v>
      </c>
      <c r="E56" s="324"/>
      <c r="F56" s="295"/>
      <c r="G56" s="295"/>
      <c r="H56" s="296"/>
      <c r="I56"/>
    </row>
    <row r="57" spans="1:13" ht="84">
      <c r="A57" s="272"/>
      <c r="B57" s="298" t="s">
        <v>201</v>
      </c>
      <c r="C57" s="299" t="s">
        <v>203</v>
      </c>
      <c r="D57" s="327" t="s">
        <v>204</v>
      </c>
      <c r="E57" s="328">
        <v>3.82</v>
      </c>
      <c r="F57" s="302" t="s">
        <v>159</v>
      </c>
      <c r="G57" s="303"/>
      <c r="H57" s="304">
        <f>E57*G57</f>
        <v>0</v>
      </c>
      <c r="I57"/>
    </row>
    <row r="58" spans="1:13" ht="112.5" customHeight="1">
      <c r="A58" s="272"/>
      <c r="B58" s="298" t="s">
        <v>201</v>
      </c>
      <c r="C58" s="299" t="s">
        <v>203</v>
      </c>
      <c r="D58" s="327" t="s">
        <v>205</v>
      </c>
      <c r="E58" s="328">
        <v>39.1</v>
      </c>
      <c r="F58" s="302" t="s">
        <v>159</v>
      </c>
      <c r="G58" s="303"/>
      <c r="H58" s="304">
        <f>E58*G58</f>
        <v>0</v>
      </c>
      <c r="I58"/>
    </row>
    <row r="59" spans="1:13" ht="60.75" thickBot="1">
      <c r="A59" s="272"/>
      <c r="B59" s="298" t="s">
        <v>201</v>
      </c>
      <c r="C59" s="299" t="s">
        <v>203</v>
      </c>
      <c r="D59" s="327" t="s">
        <v>206</v>
      </c>
      <c r="E59" s="328">
        <v>2.9</v>
      </c>
      <c r="F59" s="302" t="s">
        <v>159</v>
      </c>
      <c r="G59" s="303"/>
      <c r="H59" s="304">
        <f>E59*G59</f>
        <v>0</v>
      </c>
      <c r="I59"/>
    </row>
    <row r="60" spans="1:13" ht="15.75" thickTop="1">
      <c r="A60" s="272"/>
      <c r="B60" s="305"/>
      <c r="C60" s="306"/>
      <c r="D60" s="307"/>
      <c r="E60" s="333"/>
      <c r="F60" s="309"/>
      <c r="G60" s="310"/>
      <c r="H60" s="311"/>
      <c r="I60"/>
    </row>
    <row r="61" spans="1:13" ht="15.75" thickBot="1">
      <c r="A61" s="272"/>
      <c r="B61" s="312" t="s">
        <v>201</v>
      </c>
      <c r="C61" s="313"/>
      <c r="D61" s="314" t="s">
        <v>207</v>
      </c>
      <c r="E61" s="334"/>
      <c r="F61" s="315"/>
      <c r="G61" s="384" t="s">
        <v>200</v>
      </c>
      <c r="H61" s="356">
        <f>SUM(H57:H59)</f>
        <v>0</v>
      </c>
      <c r="I61"/>
    </row>
    <row r="62" spans="1:13" s="291" customFormat="1" ht="15">
      <c r="A62" s="357"/>
      <c r="B62" s="336"/>
      <c r="C62" s="337"/>
      <c r="D62" s="338"/>
      <c r="E62" s="339"/>
      <c r="F62" s="340"/>
      <c r="G62" s="345"/>
      <c r="H62" s="359"/>
      <c r="I62" s="26"/>
    </row>
    <row r="63" spans="1:13" ht="15.75" thickBot="1">
      <c r="A63" s="272"/>
      <c r="B63" s="360"/>
      <c r="C63" s="361"/>
      <c r="D63" s="362"/>
      <c r="E63" s="334"/>
      <c r="F63" s="315"/>
      <c r="G63" s="384"/>
      <c r="H63" s="363"/>
      <c r="I63"/>
      <c r="M63" s="291"/>
    </row>
    <row r="64" spans="1:13" ht="15">
      <c r="A64" s="272"/>
      <c r="B64" s="364" t="s">
        <v>208</v>
      </c>
      <c r="C64" s="293" t="s">
        <v>15</v>
      </c>
      <c r="D64" s="294" t="s">
        <v>209</v>
      </c>
      <c r="E64" s="324"/>
      <c r="F64" s="295"/>
      <c r="G64" s="295"/>
      <c r="H64" s="296"/>
      <c r="I64"/>
    </row>
    <row r="65" spans="1:13" ht="96">
      <c r="A65" s="272"/>
      <c r="B65" s="298" t="s">
        <v>208</v>
      </c>
      <c r="C65" s="331" t="s">
        <v>210</v>
      </c>
      <c r="D65" s="300" t="s">
        <v>211</v>
      </c>
      <c r="E65" s="328">
        <v>1670</v>
      </c>
      <c r="F65" s="302" t="s">
        <v>196</v>
      </c>
      <c r="G65" s="303"/>
      <c r="H65" s="304">
        <f>E65*G65</f>
        <v>0</v>
      </c>
      <c r="I65"/>
    </row>
    <row r="66" spans="1:13" ht="96">
      <c r="A66" s="272"/>
      <c r="B66" s="298" t="s">
        <v>208</v>
      </c>
      <c r="C66" s="331" t="s">
        <v>212</v>
      </c>
      <c r="D66" s="300" t="s">
        <v>211</v>
      </c>
      <c r="E66" s="328">
        <v>960</v>
      </c>
      <c r="F66" s="302" t="s">
        <v>196</v>
      </c>
      <c r="G66" s="303"/>
      <c r="H66" s="304">
        <f>E66*G66</f>
        <v>0</v>
      </c>
      <c r="I66"/>
    </row>
    <row r="67" spans="1:13" ht="72">
      <c r="A67" s="272"/>
      <c r="B67" s="298" t="s">
        <v>208</v>
      </c>
      <c r="C67" s="331" t="s">
        <v>213</v>
      </c>
      <c r="D67" s="300" t="s">
        <v>214</v>
      </c>
      <c r="E67" s="328">
        <v>45</v>
      </c>
      <c r="F67" s="302" t="s">
        <v>215</v>
      </c>
      <c r="G67" s="303"/>
      <c r="H67" s="304">
        <f>E67*G67</f>
        <v>0</v>
      </c>
      <c r="I67"/>
    </row>
    <row r="68" spans="1:13" ht="72.75" thickBot="1">
      <c r="A68" s="272"/>
      <c r="B68" s="298" t="s">
        <v>208</v>
      </c>
      <c r="C68" s="331" t="s">
        <v>216</v>
      </c>
      <c r="D68" s="300" t="s">
        <v>217</v>
      </c>
      <c r="E68" s="328">
        <v>21</v>
      </c>
      <c r="F68" s="302" t="s">
        <v>215</v>
      </c>
      <c r="G68" s="303"/>
      <c r="H68" s="304">
        <f>E68*G68</f>
        <v>0</v>
      </c>
      <c r="I68"/>
    </row>
    <row r="69" spans="1:13" ht="15.75" thickTop="1">
      <c r="A69" s="272"/>
      <c r="B69" s="305"/>
      <c r="C69" s="306"/>
      <c r="D69" s="307"/>
      <c r="E69" s="333"/>
      <c r="F69" s="309"/>
      <c r="G69" s="310"/>
      <c r="H69" s="311"/>
      <c r="I69"/>
    </row>
    <row r="70" spans="1:13" ht="15.75" thickBot="1">
      <c r="A70" s="272"/>
      <c r="B70" s="312" t="s">
        <v>208</v>
      </c>
      <c r="C70" s="313"/>
      <c r="D70" s="314" t="s">
        <v>218</v>
      </c>
      <c r="E70" s="334"/>
      <c r="F70" s="315"/>
      <c r="G70" s="384" t="s">
        <v>200</v>
      </c>
      <c r="H70" s="356">
        <f>SUM(H65:H68)</f>
        <v>0</v>
      </c>
      <c r="I70"/>
    </row>
    <row r="71" spans="1:13" ht="15">
      <c r="A71" s="272"/>
      <c r="B71" s="336"/>
      <c r="C71" s="337"/>
      <c r="D71" s="338"/>
      <c r="E71" s="339"/>
      <c r="F71" s="340"/>
      <c r="G71" s="345"/>
      <c r="H71" s="392"/>
      <c r="I71"/>
    </row>
    <row r="72" spans="1:13" s="291" customFormat="1" ht="15.75" thickBot="1">
      <c r="A72" s="357"/>
      <c r="B72" s="336"/>
      <c r="C72" s="337"/>
      <c r="D72" s="338"/>
      <c r="E72" s="339"/>
      <c r="F72" s="340"/>
      <c r="G72" s="345"/>
      <c r="H72" s="359"/>
      <c r="I72" s="26"/>
      <c r="M72" s="276"/>
    </row>
    <row r="73" spans="1:13" ht="15.75" thickTop="1">
      <c r="A73"/>
      <c r="B73" s="305"/>
      <c r="C73" s="306"/>
      <c r="D73" s="307"/>
      <c r="E73" s="333"/>
      <c r="F73" s="309"/>
      <c r="G73" s="310"/>
      <c r="H73" s="311"/>
      <c r="I73"/>
    </row>
    <row r="74" spans="1:13" ht="15.75" thickBot="1">
      <c r="A74"/>
      <c r="B74" s="312" t="s">
        <v>172</v>
      </c>
      <c r="C74" s="313"/>
      <c r="D74" s="314" t="s">
        <v>219</v>
      </c>
      <c r="E74" s="334"/>
      <c r="F74" s="315"/>
      <c r="G74" s="316" t="s">
        <v>220</v>
      </c>
      <c r="H74" s="317">
        <f>H70+H61+H53+H40</f>
        <v>0</v>
      </c>
      <c r="I74"/>
    </row>
    <row r="75" spans="1:13" s="291" customFormat="1" ht="15">
      <c r="A75" s="357"/>
      <c r="B75" s="336"/>
      <c r="C75" s="337"/>
      <c r="D75" s="338"/>
      <c r="E75" s="339"/>
      <c r="F75" s="340"/>
      <c r="G75" s="345"/>
      <c r="H75" s="359"/>
      <c r="I75" s="26"/>
    </row>
    <row r="76" spans="1:13" ht="15.75" thickBot="1">
      <c r="A76"/>
      <c r="B76" s="393"/>
      <c r="C76" s="342"/>
      <c r="D76" s="394"/>
      <c r="E76" s="344"/>
      <c r="F76" s="345"/>
      <c r="G76" s="346"/>
      <c r="H76" s="346"/>
      <c r="I76"/>
    </row>
    <row r="77" spans="1:13" ht="15">
      <c r="A77"/>
      <c r="B77" s="278"/>
      <c r="C77" s="279" t="s">
        <v>132</v>
      </c>
      <c r="D77" s="280" t="s">
        <v>133</v>
      </c>
      <c r="E77" s="321" t="s">
        <v>134</v>
      </c>
      <c r="F77" s="280" t="s">
        <v>135</v>
      </c>
      <c r="G77" s="281" t="s">
        <v>136</v>
      </c>
      <c r="H77" s="282" t="s">
        <v>137</v>
      </c>
      <c r="I77"/>
    </row>
    <row r="78" spans="1:13" ht="15">
      <c r="A78"/>
      <c r="B78" s="278"/>
      <c r="C78" s="283" t="s">
        <v>138</v>
      </c>
      <c r="D78" s="284" t="s">
        <v>139</v>
      </c>
      <c r="E78" s="322" t="s">
        <v>140</v>
      </c>
      <c r="F78" s="284" t="s">
        <v>141</v>
      </c>
      <c r="G78" s="285" t="s">
        <v>142</v>
      </c>
      <c r="H78" s="286" t="s">
        <v>143</v>
      </c>
      <c r="I78"/>
    </row>
    <row r="79" spans="1:13" ht="15.75" thickBot="1">
      <c r="A79"/>
      <c r="B79" s="278"/>
      <c r="C79" s="287" t="s">
        <v>144</v>
      </c>
      <c r="D79" s="288"/>
      <c r="E79" s="323" t="s">
        <v>144</v>
      </c>
      <c r="F79" s="288"/>
      <c r="G79" s="289" t="s">
        <v>145</v>
      </c>
      <c r="H79" s="290"/>
      <c r="I79"/>
    </row>
    <row r="80" spans="1:13" ht="15">
      <c r="A80"/>
      <c r="B80" s="292" t="s">
        <v>221</v>
      </c>
      <c r="C80" s="293" t="s">
        <v>15</v>
      </c>
      <c r="D80" s="294" t="s">
        <v>222</v>
      </c>
      <c r="E80" s="324"/>
      <c r="F80" s="295"/>
      <c r="G80" s="295"/>
      <c r="H80" s="296"/>
      <c r="I80"/>
    </row>
    <row r="81" spans="1:9" ht="36">
      <c r="A81"/>
      <c r="B81" s="298" t="s">
        <v>221</v>
      </c>
      <c r="C81" s="331" t="s">
        <v>223</v>
      </c>
      <c r="D81" s="300" t="s">
        <v>224</v>
      </c>
      <c r="E81" s="328">
        <v>1</v>
      </c>
      <c r="F81" s="302" t="s">
        <v>225</v>
      </c>
      <c r="G81" s="303"/>
      <c r="H81" s="304">
        <f>E81*G81</f>
        <v>0</v>
      </c>
      <c r="I81"/>
    </row>
    <row r="82" spans="1:9" ht="36">
      <c r="A82"/>
      <c r="B82" s="422" t="s">
        <v>221</v>
      </c>
      <c r="C82" s="423" t="s">
        <v>223</v>
      </c>
      <c r="D82" s="424" t="s">
        <v>237</v>
      </c>
      <c r="E82" s="425">
        <v>1</v>
      </c>
      <c r="F82" s="426" t="s">
        <v>225</v>
      </c>
      <c r="G82" s="427"/>
      <c r="H82" s="304">
        <f>E82*G82</f>
        <v>0</v>
      </c>
      <c r="I82"/>
    </row>
    <row r="83" spans="1:9" ht="48">
      <c r="A83"/>
      <c r="B83" s="298" t="s">
        <v>221</v>
      </c>
      <c r="C83" s="331" t="s">
        <v>226</v>
      </c>
      <c r="D83" s="300" t="s">
        <v>227</v>
      </c>
      <c r="E83" s="328">
        <v>120</v>
      </c>
      <c r="F83" s="302" t="s">
        <v>50</v>
      </c>
      <c r="G83" s="303"/>
      <c r="H83" s="304">
        <f>E83*G83</f>
        <v>0</v>
      </c>
      <c r="I83"/>
    </row>
    <row r="84" spans="1:9" ht="15.75" thickBot="1">
      <c r="A84"/>
      <c r="B84" s="298" t="s">
        <v>221</v>
      </c>
      <c r="C84" s="331" t="s">
        <v>228</v>
      </c>
      <c r="D84" s="300" t="s">
        <v>229</v>
      </c>
      <c r="E84" s="395">
        <v>1</v>
      </c>
      <c r="F84" s="302"/>
      <c r="G84" s="303"/>
      <c r="H84" s="304">
        <v>0</v>
      </c>
      <c r="I84"/>
    </row>
    <row r="85" spans="1:9" ht="15.75" thickTop="1">
      <c r="A85"/>
      <c r="B85" s="305"/>
      <c r="C85" s="306"/>
      <c r="D85" s="307"/>
      <c r="E85" s="333"/>
      <c r="F85" s="309"/>
      <c r="G85" s="310"/>
      <c r="H85" s="311"/>
      <c r="I85"/>
    </row>
    <row r="86" spans="1:9" ht="15.75" thickBot="1">
      <c r="A86"/>
      <c r="B86" s="312" t="s">
        <v>221</v>
      </c>
      <c r="C86" s="313"/>
      <c r="D86" s="314" t="s">
        <v>230</v>
      </c>
      <c r="E86" s="334"/>
      <c r="F86" s="315"/>
      <c r="G86" s="316" t="s">
        <v>220</v>
      </c>
      <c r="H86" s="317">
        <f>SUM(H81:H84)</f>
        <v>0</v>
      </c>
      <c r="I86"/>
    </row>
    <row r="87" spans="1:9" ht="15">
      <c r="A87"/>
      <c r="B87" s="393"/>
      <c r="C87" s="342"/>
      <c r="D87" s="396"/>
      <c r="E87" s="344"/>
      <c r="F87" s="345"/>
      <c r="G87" s="346"/>
      <c r="H87" s="346"/>
      <c r="I87"/>
    </row>
    <row r="88" spans="1:9" ht="15">
      <c r="A88" s="272"/>
      <c r="B88" s="393"/>
      <c r="C88" s="342"/>
      <c r="D88" s="343"/>
      <c r="E88" s="344"/>
      <c r="F88" s="345"/>
      <c r="G88" s="346"/>
      <c r="H88" s="346"/>
      <c r="I88"/>
    </row>
    <row r="89" spans="1:9">
      <c r="A89" s="319"/>
      <c r="B89" s="318"/>
      <c r="C89" s="397"/>
      <c r="D89" s="397"/>
      <c r="E89" s="398"/>
      <c r="F89" s="397"/>
      <c r="G89" s="397"/>
      <c r="H89" s="399"/>
    </row>
    <row r="90" spans="1:9" ht="15.75">
      <c r="A90" s="319"/>
      <c r="B90" s="318"/>
      <c r="C90" s="397"/>
      <c r="D90" s="400" t="s">
        <v>231</v>
      </c>
      <c r="E90" s="401"/>
      <c r="F90" s="402"/>
      <c r="G90" s="402"/>
      <c r="H90" s="403"/>
    </row>
    <row r="91" spans="1:9">
      <c r="A91" s="319"/>
      <c r="B91" s="318"/>
      <c r="C91" s="397" t="s">
        <v>15</v>
      </c>
      <c r="D91" s="404"/>
      <c r="E91" s="398"/>
      <c r="F91" s="397"/>
      <c r="G91" s="397"/>
      <c r="H91" s="403"/>
    </row>
    <row r="92" spans="1:9">
      <c r="A92" s="319"/>
      <c r="B92" s="318"/>
      <c r="C92" s="397"/>
      <c r="D92" s="397"/>
      <c r="E92" s="398"/>
      <c r="F92" s="397"/>
      <c r="G92" s="397"/>
      <c r="H92" s="403"/>
    </row>
    <row r="93" spans="1:9">
      <c r="A93" s="319"/>
      <c r="B93" s="318"/>
      <c r="C93" s="405" t="s">
        <v>28</v>
      </c>
      <c r="D93" s="406" t="str">
        <f>D6</f>
        <v>PREDDELA IN RUŠITVENA DELA</v>
      </c>
      <c r="E93" s="398"/>
      <c r="F93" s="397"/>
      <c r="G93" s="397"/>
      <c r="H93" s="407">
        <f>H10</f>
        <v>0</v>
      </c>
    </row>
    <row r="94" spans="1:9">
      <c r="A94" s="319"/>
      <c r="B94" s="318"/>
      <c r="C94" s="397"/>
      <c r="D94" s="397"/>
      <c r="E94" s="398"/>
      <c r="F94" s="397"/>
      <c r="G94" s="397"/>
      <c r="H94" s="403"/>
    </row>
    <row r="95" spans="1:9">
      <c r="A95" s="319"/>
      <c r="B95" s="318"/>
      <c r="C95" s="405" t="s">
        <v>30</v>
      </c>
      <c r="D95" s="406" t="str">
        <f>D16</f>
        <v>ZEMELJSKA DELA</v>
      </c>
      <c r="E95" s="398"/>
      <c r="F95" s="397"/>
      <c r="G95" s="397"/>
      <c r="H95" s="407">
        <f>H25</f>
        <v>0</v>
      </c>
    </row>
    <row r="96" spans="1:9">
      <c r="A96" s="319"/>
      <c r="B96" s="318"/>
      <c r="C96" s="405"/>
      <c r="D96" s="406"/>
      <c r="E96" s="398"/>
      <c r="F96" s="397"/>
      <c r="G96" s="397"/>
      <c r="H96" s="407"/>
    </row>
    <row r="97" spans="1:8">
      <c r="A97" s="319"/>
      <c r="B97" s="318"/>
      <c r="C97" s="405" t="s">
        <v>56</v>
      </c>
      <c r="D97" s="408" t="str">
        <f>D31</f>
        <v>GRADBENO - OBRTNIŠKA DELA</v>
      </c>
      <c r="E97" s="398"/>
      <c r="F97" s="397"/>
      <c r="G97" s="397"/>
      <c r="H97" s="407">
        <f>H74</f>
        <v>0</v>
      </c>
    </row>
    <row r="98" spans="1:8">
      <c r="A98" s="319"/>
      <c r="B98" s="318"/>
      <c r="C98" s="405"/>
      <c r="D98" s="397"/>
      <c r="E98" s="398"/>
      <c r="F98" s="397"/>
      <c r="G98" s="397"/>
      <c r="H98" s="407"/>
    </row>
    <row r="99" spans="1:8">
      <c r="A99" s="319"/>
      <c r="B99" s="318"/>
      <c r="C99" s="405" t="s">
        <v>232</v>
      </c>
      <c r="D99" s="406" t="str">
        <f>D80</f>
        <v>RAZNO</v>
      </c>
      <c r="E99" s="398"/>
      <c r="F99" s="397"/>
      <c r="G99" s="397"/>
      <c r="H99" s="407">
        <f>H86</f>
        <v>0</v>
      </c>
    </row>
    <row r="100" spans="1:8">
      <c r="A100" s="319"/>
      <c r="B100" s="318"/>
      <c r="C100" s="405"/>
      <c r="D100" s="406"/>
      <c r="E100" s="398"/>
      <c r="F100" s="397"/>
      <c r="G100" s="397"/>
      <c r="H100" s="407"/>
    </row>
    <row r="101" spans="1:8">
      <c r="A101" s="319"/>
      <c r="B101" s="318"/>
      <c r="C101" s="409"/>
      <c r="D101" s="406"/>
      <c r="E101" s="398"/>
      <c r="F101" s="397"/>
      <c r="G101" s="397"/>
      <c r="H101" s="407"/>
    </row>
    <row r="102" spans="1:8">
      <c r="A102" s="319"/>
      <c r="B102" s="318"/>
      <c r="C102" s="397"/>
      <c r="D102" s="397"/>
      <c r="E102" s="398"/>
      <c r="F102" s="397"/>
      <c r="G102" s="397"/>
      <c r="H102" s="407"/>
    </row>
    <row r="103" spans="1:8">
      <c r="A103" s="319"/>
      <c r="B103" s="318"/>
      <c r="C103" s="397"/>
      <c r="D103" s="410"/>
      <c r="E103" s="411"/>
      <c r="F103" s="410"/>
      <c r="G103" s="410"/>
      <c r="H103" s="412"/>
    </row>
    <row r="104" spans="1:8">
      <c r="A104" s="319"/>
      <c r="B104" s="318"/>
      <c r="C104" s="397"/>
      <c r="D104" s="397" t="s">
        <v>233</v>
      </c>
      <c r="E104" s="398"/>
      <c r="F104" s="397"/>
      <c r="G104" s="413" t="s">
        <v>234</v>
      </c>
      <c r="H104" s="414">
        <f>H93+H95+H97+H99</f>
        <v>0</v>
      </c>
    </row>
    <row r="105" spans="1:8">
      <c r="A105" s="319"/>
      <c r="B105" s="318"/>
      <c r="C105" s="397"/>
      <c r="D105" s="397" t="s">
        <v>235</v>
      </c>
      <c r="E105" s="398"/>
      <c r="F105" s="397"/>
      <c r="G105" s="413"/>
      <c r="H105" s="414">
        <f>H104*0.22</f>
        <v>0</v>
      </c>
    </row>
    <row r="106" spans="1:8">
      <c r="A106" s="319"/>
      <c r="B106" s="318"/>
      <c r="C106" s="397"/>
      <c r="D106" s="397"/>
      <c r="E106" s="398"/>
      <c r="F106" s="397"/>
      <c r="G106" s="413"/>
      <c r="H106" s="414"/>
    </row>
    <row r="107" spans="1:8">
      <c r="A107" s="319"/>
      <c r="B107" s="318"/>
      <c r="C107" s="397"/>
      <c r="D107" s="397" t="s">
        <v>236</v>
      </c>
      <c r="E107" s="398"/>
      <c r="F107" s="397"/>
      <c r="G107" s="413" t="s">
        <v>234</v>
      </c>
      <c r="H107" s="414">
        <f>H104+H105</f>
        <v>0</v>
      </c>
    </row>
    <row r="108" spans="1:8" ht="13.5" thickBot="1">
      <c r="A108" s="319"/>
      <c r="B108" s="318"/>
      <c r="C108" s="397"/>
      <c r="D108" s="397"/>
      <c r="E108" s="398"/>
      <c r="F108" s="397"/>
      <c r="G108" s="397"/>
      <c r="H108" s="403"/>
    </row>
    <row r="109" spans="1:8" ht="13.5" thickTop="1">
      <c r="A109" s="319"/>
      <c r="B109" s="318"/>
      <c r="C109" s="397"/>
      <c r="D109" s="415"/>
      <c r="E109" s="416"/>
      <c r="F109" s="415"/>
      <c r="G109" s="415"/>
      <c r="H109" s="417"/>
    </row>
    <row r="110" spans="1:8">
      <c r="A110" s="319"/>
      <c r="B110" s="318"/>
      <c r="C110" s="397"/>
      <c r="D110" s="397"/>
      <c r="E110" s="398"/>
      <c r="F110" s="397"/>
      <c r="G110" s="397"/>
      <c r="H110" s="403"/>
    </row>
    <row r="111" spans="1:8">
      <c r="A111" s="319"/>
      <c r="B111" s="318"/>
      <c r="C111" s="397"/>
      <c r="D111" s="397"/>
      <c r="E111" s="398"/>
      <c r="F111" s="397"/>
      <c r="G111" s="397"/>
      <c r="H111" s="403"/>
    </row>
    <row r="112" spans="1:8">
      <c r="A112" s="319"/>
      <c r="B112" s="318"/>
      <c r="C112" s="397"/>
      <c r="D112" s="397"/>
      <c r="E112" s="398"/>
      <c r="F112" s="397"/>
      <c r="G112" s="397"/>
      <c r="H112" s="403"/>
    </row>
    <row r="113" spans="1:8">
      <c r="A113" s="319"/>
      <c r="B113" s="318"/>
      <c r="C113" s="397"/>
      <c r="D113" s="397"/>
      <c r="E113" s="418"/>
      <c r="F113" s="419"/>
      <c r="G113" s="397"/>
      <c r="H113" s="403"/>
    </row>
    <row r="114" spans="1:8">
      <c r="A114" s="319"/>
      <c r="B114" s="318"/>
      <c r="C114" s="397"/>
      <c r="D114" s="397"/>
      <c r="E114" s="418"/>
      <c r="F114" s="419"/>
      <c r="G114" s="397"/>
      <c r="H114" s="403"/>
    </row>
  </sheetData>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Popis_1</vt:lpstr>
      <vt:lpstr>Popis_2</vt:lpstr>
      <vt:lpstr>Popis_1!Področje_tiskanja</vt:lpstr>
      <vt:lpstr>REKAPITULACIJA!Področje_tiskanja</vt:lpstr>
      <vt:lpstr>Popis_1!Tiskanje_naslovov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Damjana Barič</dc:creator>
  <cp:lastModifiedBy>Milena Basta Trtnik</cp:lastModifiedBy>
  <cp:lastPrinted>2020-01-17T11:08:41Z</cp:lastPrinted>
  <dcterms:created xsi:type="dcterms:W3CDTF">2016-08-08T10:16:23Z</dcterms:created>
  <dcterms:modified xsi:type="dcterms:W3CDTF">2021-01-20T04:55:55Z</dcterms:modified>
</cp:coreProperties>
</file>